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T145" i="190"/>
  <c r="AY68"/>
  <c r="AX68"/>
  <c r="AW68"/>
  <c r="AV68"/>
  <c r="AU68"/>
  <c r="AU67" s="1"/>
  <c r="AU66" s="1"/>
  <c r="AT68"/>
  <c r="AT67" s="1"/>
  <c r="AT66" s="1"/>
  <c r="AS68"/>
  <c r="AS67" s="1"/>
  <c r="AS66" s="1"/>
  <c r="AR68"/>
  <c r="AR67" s="1"/>
  <c r="AR66" s="1"/>
  <c r="AQ68"/>
  <c r="AQ67" s="1"/>
  <c r="AQ66" s="1"/>
  <c r="AP68"/>
  <c r="AO68"/>
  <c r="AO67" s="1"/>
  <c r="AO66" s="1"/>
  <c r="AN68"/>
  <c r="AN67" s="1"/>
  <c r="AN66" s="1"/>
  <c r="AM68"/>
  <c r="AM67" s="1"/>
  <c r="AM66" s="1"/>
  <c r="AL68"/>
  <c r="AL67" s="1"/>
  <c r="AL66" s="1"/>
  <c r="AK68"/>
  <c r="AK67" s="1"/>
  <c r="AK66" s="1"/>
  <c r="AJ68"/>
  <c r="AJ67" s="1"/>
  <c r="AJ66" s="1"/>
  <c r="AI68"/>
  <c r="AI67" s="1"/>
  <c r="AI66" s="1"/>
  <c r="AH68"/>
  <c r="AH67" s="1"/>
  <c r="AH66" s="1"/>
  <c r="AG68"/>
  <c r="AF68"/>
  <c r="AF67" s="1"/>
  <c r="AF66" s="1"/>
  <c r="AE68"/>
  <c r="AE67" s="1"/>
  <c r="AE66" s="1"/>
  <c r="AD68"/>
  <c r="AD67" s="1"/>
  <c r="AD66" s="1"/>
  <c r="AC68"/>
  <c r="AC67" s="1"/>
  <c r="AC66" s="1"/>
  <c r="AB68"/>
  <c r="AB67" s="1"/>
  <c r="AB66" s="1"/>
  <c r="AA68"/>
  <c r="AA67" s="1"/>
  <c r="AA66" s="1"/>
  <c r="Z68"/>
  <c r="Z67" s="1"/>
  <c r="Z66" s="1"/>
  <c r="Y68"/>
  <c r="Y67" s="1"/>
  <c r="Y66" s="1"/>
  <c r="X68"/>
  <c r="X67" s="1"/>
  <c r="X66" s="1"/>
  <c r="W68"/>
  <c r="W67" s="1"/>
  <c r="W66" s="1"/>
  <c r="V68"/>
  <c r="V67" s="1"/>
  <c r="V66" s="1"/>
  <c r="U68"/>
  <c r="U67" s="1"/>
  <c r="U66" s="1"/>
  <c r="T68"/>
  <c r="T67" s="1"/>
  <c r="T66" s="1"/>
  <c r="S68"/>
  <c r="S67" s="1"/>
  <c r="S66" s="1"/>
  <c r="R68"/>
  <c r="R67" s="1"/>
  <c r="R66" s="1"/>
  <c r="Q68"/>
  <c r="Q67" s="1"/>
  <c r="Q66" s="1"/>
  <c r="P68"/>
  <c r="P67" s="1"/>
  <c r="P66" s="1"/>
  <c r="O68"/>
  <c r="O67" s="1"/>
  <c r="O66" s="1"/>
  <c r="N68"/>
  <c r="N67" s="1"/>
  <c r="N66" s="1"/>
  <c r="M68"/>
  <c r="M67" s="1"/>
  <c r="M66" s="1"/>
  <c r="L68"/>
  <c r="L67" s="1"/>
  <c r="L66" s="1"/>
  <c r="K68"/>
  <c r="K67" s="1"/>
  <c r="K66" s="1"/>
  <c r="J68"/>
  <c r="J67" s="1"/>
  <c r="J66" s="1"/>
  <c r="I68"/>
  <c r="I67" s="1"/>
  <c r="I66" s="1"/>
  <c r="H68"/>
  <c r="H67" s="1"/>
  <c r="H66" s="1"/>
  <c r="G68"/>
  <c r="G67" s="1"/>
  <c r="G66" s="1"/>
  <c r="F68"/>
  <c r="F67" s="1"/>
  <c r="F66" s="1"/>
  <c r="E68"/>
  <c r="E67" s="1"/>
  <c r="E66" s="1"/>
  <c r="D68"/>
  <c r="D67" s="1"/>
  <c r="D66" s="1"/>
  <c r="AY67"/>
  <c r="AY66" s="1"/>
  <c r="AX67"/>
  <c r="AX66" s="1"/>
  <c r="AW67"/>
  <c r="AW66" s="1"/>
  <c r="AV67"/>
  <c r="AV66" s="1"/>
  <c r="AP67"/>
  <c r="AP66" s="1"/>
  <c r="AG67"/>
  <c r="AG66" s="1"/>
  <c r="AT58" l="1"/>
  <c r="AT56" s="1"/>
  <c r="AT39" s="1"/>
  <c r="M56"/>
  <c r="M39" s="1"/>
  <c r="L56"/>
  <c r="L39" s="1"/>
  <c r="AU63"/>
  <c r="AT63"/>
  <c r="AU61"/>
  <c r="AU60"/>
  <c r="AU58" s="1"/>
  <c r="AU56" s="1"/>
  <c r="AU39" s="1"/>
  <c r="M34" l="1"/>
  <c r="L34"/>
  <c r="M30"/>
  <c r="L30"/>
  <c r="L28" s="1"/>
  <c r="M29"/>
  <c r="L29"/>
  <c r="M26"/>
  <c r="L26"/>
  <c r="M24"/>
  <c r="L24"/>
  <c r="M23"/>
  <c r="L23"/>
  <c r="H43"/>
  <c r="I43"/>
  <c r="J43"/>
  <c r="K43"/>
  <c r="L38"/>
  <c r="L37" s="1"/>
  <c r="M38"/>
  <c r="M37" s="1"/>
  <c r="M22" l="1"/>
  <c r="M21" s="1"/>
  <c r="M20" s="1"/>
  <c r="L22"/>
  <c r="L21" s="1"/>
  <c r="L20" s="1"/>
  <c r="AU91" l="1"/>
  <c r="AT91"/>
  <c r="AU118"/>
  <c r="AU117" s="1"/>
  <c r="AU113" s="1"/>
  <c r="AT87"/>
  <c r="AU143"/>
  <c r="AU142" s="1"/>
  <c r="AU138" s="1"/>
  <c r="AU33" s="1"/>
  <c r="AU145"/>
  <c r="AU149"/>
  <c r="AU24"/>
  <c r="AU26"/>
  <c r="AU29"/>
  <c r="AV86"/>
  <c r="AW86"/>
  <c r="AX86"/>
  <c r="AY86"/>
  <c r="AT86"/>
  <c r="E126"/>
  <c r="F126"/>
  <c r="G126"/>
  <c r="H126"/>
  <c r="I126"/>
  <c r="J126"/>
  <c r="K126"/>
  <c r="L126"/>
  <c r="L31" s="1"/>
  <c r="M126"/>
  <c r="M31" s="1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U31" s="1"/>
  <c r="AV126"/>
  <c r="AW126"/>
  <c r="AX126"/>
  <c r="AY126"/>
  <c r="D126"/>
  <c r="E132"/>
  <c r="E131" s="1"/>
  <c r="F132"/>
  <c r="F131" s="1"/>
  <c r="G132"/>
  <c r="G131" s="1"/>
  <c r="H132"/>
  <c r="H131" s="1"/>
  <c r="I132"/>
  <c r="I131" s="1"/>
  <c r="J132"/>
  <c r="J131" s="1"/>
  <c r="K132"/>
  <c r="K131" s="1"/>
  <c r="L132"/>
  <c r="L131" s="1"/>
  <c r="L32" s="1"/>
  <c r="M132"/>
  <c r="M131" s="1"/>
  <c r="M32" s="1"/>
  <c r="N132"/>
  <c r="N131" s="1"/>
  <c r="O132"/>
  <c r="O131" s="1"/>
  <c r="P132"/>
  <c r="P131" s="1"/>
  <c r="Q132"/>
  <c r="Q131" s="1"/>
  <c r="R132"/>
  <c r="R131" s="1"/>
  <c r="S132"/>
  <c r="S131" s="1"/>
  <c r="T132"/>
  <c r="T131" s="1"/>
  <c r="U132"/>
  <c r="U131" s="1"/>
  <c r="V132"/>
  <c r="V131" s="1"/>
  <c r="W132"/>
  <c r="W131" s="1"/>
  <c r="X132"/>
  <c r="X131" s="1"/>
  <c r="Y132"/>
  <c r="Y131" s="1"/>
  <c r="Z132"/>
  <c r="Z131" s="1"/>
  <c r="AA132"/>
  <c r="AA131" s="1"/>
  <c r="AB132"/>
  <c r="AB131" s="1"/>
  <c r="AC132"/>
  <c r="AC131" s="1"/>
  <c r="AD132"/>
  <c r="AD131" s="1"/>
  <c r="AE132"/>
  <c r="AE131" s="1"/>
  <c r="AF132"/>
  <c r="AF131" s="1"/>
  <c r="AG132"/>
  <c r="AG131" s="1"/>
  <c r="AH132"/>
  <c r="AH131" s="1"/>
  <c r="AI132"/>
  <c r="AI131" s="1"/>
  <c r="AJ132"/>
  <c r="AJ131" s="1"/>
  <c r="AK132"/>
  <c r="AK131" s="1"/>
  <c r="AL132"/>
  <c r="AL131" s="1"/>
  <c r="AM132"/>
  <c r="AM131" s="1"/>
  <c r="AN132"/>
  <c r="AN131" s="1"/>
  <c r="AO132"/>
  <c r="AO131" s="1"/>
  <c r="AP132"/>
  <c r="AP131" s="1"/>
  <c r="AQ132"/>
  <c r="AQ131" s="1"/>
  <c r="AR132"/>
  <c r="AR131" s="1"/>
  <c r="AS132"/>
  <c r="AS131" s="1"/>
  <c r="AT132"/>
  <c r="AT131" s="1"/>
  <c r="AU132"/>
  <c r="AU131" s="1"/>
  <c r="AU32" s="1"/>
  <c r="AV132"/>
  <c r="AV131" s="1"/>
  <c r="AW132"/>
  <c r="AW131" s="1"/>
  <c r="AX132"/>
  <c r="AX131" s="1"/>
  <c r="AY132"/>
  <c r="AY131" s="1"/>
  <c r="D132"/>
  <c r="D131" s="1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5"/>
  <c r="AW138"/>
  <c r="AX138"/>
  <c r="AY138"/>
  <c r="AV138"/>
  <c r="E138"/>
  <c r="F138"/>
  <c r="G138"/>
  <c r="H138"/>
  <c r="I138"/>
  <c r="J138"/>
  <c r="K138"/>
  <c r="L138"/>
  <c r="L33" s="1"/>
  <c r="M138"/>
  <c r="M33" s="1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D138"/>
  <c r="E145"/>
  <c r="F145"/>
  <c r="G145"/>
  <c r="H145"/>
  <c r="I145"/>
  <c r="J145"/>
  <c r="K145"/>
  <c r="L145"/>
  <c r="L35" s="1"/>
  <c r="M145"/>
  <c r="M35" s="1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D145"/>
  <c r="AN145"/>
  <c r="AO145"/>
  <c r="AP145"/>
  <c r="AQ145"/>
  <c r="AR145"/>
  <c r="AS145"/>
  <c r="AV145"/>
  <c r="AW145"/>
  <c r="AX145"/>
  <c r="AY145"/>
  <c r="AT117"/>
  <c r="AT113" s="1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T138" s="1"/>
  <c r="AV142"/>
  <c r="AW142"/>
  <c r="AX142"/>
  <c r="AY142"/>
  <c r="D142"/>
  <c r="AT40"/>
  <c r="E149"/>
  <c r="F149"/>
  <c r="G149"/>
  <c r="H149"/>
  <c r="I149"/>
  <c r="J149"/>
  <c r="K149"/>
  <c r="L149"/>
  <c r="L36" s="1"/>
  <c r="M149"/>
  <c r="M36" s="1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V149"/>
  <c r="AW149"/>
  <c r="AX149"/>
  <c r="AY149"/>
  <c r="D149"/>
  <c r="AT38" l="1"/>
  <c r="AU27"/>
  <c r="AT98"/>
  <c r="AU30"/>
  <c r="AU98"/>
  <c r="AU40"/>
  <c r="AU34"/>
  <c r="AU35"/>
  <c r="AU36"/>
  <c r="AU87"/>
  <c r="AY32"/>
  <c r="AQ32"/>
  <c r="AX32"/>
  <c r="AT32"/>
  <c r="AP32"/>
  <c r="AL32"/>
  <c r="AH32"/>
  <c r="AD32"/>
  <c r="Z32"/>
  <c r="V32"/>
  <c r="R32"/>
  <c r="N32"/>
  <c r="J32"/>
  <c r="E26"/>
  <c r="F26"/>
  <c r="G26"/>
  <c r="H26"/>
  <c r="I26"/>
  <c r="J26"/>
  <c r="K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V26"/>
  <c r="AW26"/>
  <c r="AX26"/>
  <c r="AY26"/>
  <c r="AT27"/>
  <c r="D26"/>
  <c r="E24"/>
  <c r="F24"/>
  <c r="G24"/>
  <c r="H24"/>
  <c r="I24"/>
  <c r="J24"/>
  <c r="K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V24"/>
  <c r="AW24"/>
  <c r="AX24"/>
  <c r="AY24"/>
  <c r="D24"/>
  <c r="E22"/>
  <c r="H22"/>
  <c r="I22"/>
  <c r="K22"/>
  <c r="N22"/>
  <c r="O22"/>
  <c r="P22"/>
  <c r="Q22"/>
  <c r="R22"/>
  <c r="S22"/>
  <c r="T22"/>
  <c r="U22"/>
  <c r="V22"/>
  <c r="W22"/>
  <c r="X22"/>
  <c r="Y22"/>
  <c r="Z22"/>
  <c r="AA22"/>
  <c r="AB22"/>
  <c r="AC22"/>
  <c r="AN22"/>
  <c r="AO22"/>
  <c r="AP22"/>
  <c r="AQ22"/>
  <c r="AR22"/>
  <c r="AS22"/>
  <c r="D22"/>
  <c r="E36"/>
  <c r="F36"/>
  <c r="G36"/>
  <c r="H36"/>
  <c r="I36"/>
  <c r="J36"/>
  <c r="K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V36"/>
  <c r="AW36"/>
  <c r="AX36"/>
  <c r="AY36"/>
  <c r="D36"/>
  <c r="E35"/>
  <c r="F35"/>
  <c r="G35"/>
  <c r="H35"/>
  <c r="I35"/>
  <c r="J35"/>
  <c r="K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V35"/>
  <c r="AW35"/>
  <c r="AX35"/>
  <c r="AY35"/>
  <c r="D35"/>
  <c r="E34"/>
  <c r="F34"/>
  <c r="G34"/>
  <c r="H34"/>
  <c r="I34"/>
  <c r="J34"/>
  <c r="K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V34"/>
  <c r="AW34"/>
  <c r="AX34"/>
  <c r="AY34"/>
  <c r="D34"/>
  <c r="E33"/>
  <c r="F33"/>
  <c r="G33"/>
  <c r="H33"/>
  <c r="I33"/>
  <c r="J33"/>
  <c r="K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D33"/>
  <c r="E32"/>
  <c r="F32"/>
  <c r="G32"/>
  <c r="H32"/>
  <c r="I32"/>
  <c r="K32"/>
  <c r="O32"/>
  <c r="P32"/>
  <c r="Q32"/>
  <c r="S32"/>
  <c r="T32"/>
  <c r="U32"/>
  <c r="W32"/>
  <c r="X32"/>
  <c r="Y32"/>
  <c r="AA32"/>
  <c r="AB32"/>
  <c r="AC32"/>
  <c r="AE32"/>
  <c r="AF32"/>
  <c r="AG32"/>
  <c r="AI32"/>
  <c r="AJ32"/>
  <c r="AK32"/>
  <c r="AM32"/>
  <c r="AN32"/>
  <c r="AO32"/>
  <c r="AR32"/>
  <c r="AS32"/>
  <c r="AV32"/>
  <c r="AW32"/>
  <c r="D32"/>
  <c r="E31"/>
  <c r="F31"/>
  <c r="G31"/>
  <c r="H31"/>
  <c r="I31"/>
  <c r="J31"/>
  <c r="K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V31"/>
  <c r="AW31"/>
  <c r="AX31"/>
  <c r="AY31"/>
  <c r="D31"/>
  <c r="G30"/>
  <c r="H30"/>
  <c r="I30"/>
  <c r="J30"/>
  <c r="K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V30"/>
  <c r="AW30"/>
  <c r="AX30"/>
  <c r="AY30"/>
  <c r="E29"/>
  <c r="F29"/>
  <c r="G29"/>
  <c r="H29"/>
  <c r="I29"/>
  <c r="J29"/>
  <c r="K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V29"/>
  <c r="AW29"/>
  <c r="AX29"/>
  <c r="AY29"/>
  <c r="D29"/>
  <c r="E113"/>
  <c r="E98" s="1"/>
  <c r="D117"/>
  <c r="D113" s="1"/>
  <c r="D30" s="1"/>
  <c r="D28" s="1"/>
  <c r="G40"/>
  <c r="G39" s="1"/>
  <c r="F40"/>
  <c r="F39" s="1"/>
  <c r="F38" s="1"/>
  <c r="F37" s="1"/>
  <c r="D86"/>
  <c r="I86"/>
  <c r="E86"/>
  <c r="AU28" l="1"/>
  <c r="I25"/>
  <c r="I21" s="1"/>
  <c r="I20" s="1"/>
  <c r="I38"/>
  <c r="I37" s="1"/>
  <c r="G22"/>
  <c r="G21" s="1"/>
  <c r="G20" s="1"/>
  <c r="G38"/>
  <c r="G37" s="1"/>
  <c r="D25"/>
  <c r="D21" s="1"/>
  <c r="D20" s="1"/>
  <c r="D38"/>
  <c r="D37" s="1"/>
  <c r="E25"/>
  <c r="E21" s="1"/>
  <c r="E20" s="1"/>
  <c r="E38"/>
  <c r="E37" s="1"/>
  <c r="AU86"/>
  <c r="E30"/>
  <c r="E28" s="1"/>
  <c r="D98"/>
  <c r="F22"/>
  <c r="F21" s="1"/>
  <c r="F20" s="1"/>
  <c r="AU25" l="1"/>
  <c r="AU38"/>
  <c r="F86"/>
  <c r="F25" s="1"/>
  <c r="E91" l="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23"/>
  <c r="F23"/>
  <c r="G23"/>
  <c r="H23"/>
  <c r="I23"/>
  <c r="J23"/>
  <c r="K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D23"/>
  <c r="G86"/>
  <c r="G25" s="1"/>
  <c r="H86"/>
  <c r="H38" s="1"/>
  <c r="H37" s="1"/>
  <c r="J86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25"/>
  <c r="AV25"/>
  <c r="AW25"/>
  <c r="AX25"/>
  <c r="AY25"/>
  <c r="AW91"/>
  <c r="AW27" s="1"/>
  <c r="AX91"/>
  <c r="AX27" s="1"/>
  <c r="AY91"/>
  <c r="AY27" s="1"/>
  <c r="AV91"/>
  <c r="AV27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V117"/>
  <c r="AW117"/>
  <c r="AX117"/>
  <c r="AY117"/>
  <c r="J25" l="1"/>
  <c r="J37"/>
  <c r="F98"/>
  <c r="F30"/>
  <c r="H25"/>
  <c r="H21" s="1"/>
  <c r="H20" s="1"/>
  <c r="AT33"/>
  <c r="AT28" s="1"/>
  <c r="F28" l="1"/>
  <c r="AD40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V40"/>
  <c r="AV39" s="1"/>
  <c r="AW40"/>
  <c r="AW39" s="1"/>
  <c r="AX40"/>
  <c r="AX39" s="1"/>
  <c r="AY40"/>
  <c r="AY39" s="1"/>
  <c r="AK38" l="1"/>
  <c r="AK37" s="1"/>
  <c r="AK22"/>
  <c r="AG38"/>
  <c r="AG37" s="1"/>
  <c r="AG22"/>
  <c r="AL38"/>
  <c r="AL37" s="1"/>
  <c r="AL22"/>
  <c r="AH38"/>
  <c r="AH37" s="1"/>
  <c r="AH22"/>
  <c r="AD38"/>
  <c r="AD21" s="1"/>
  <c r="AD20" s="1"/>
  <c r="AD22"/>
  <c r="AM38"/>
  <c r="AM21" s="1"/>
  <c r="AM20" s="1"/>
  <c r="AM22"/>
  <c r="AI38"/>
  <c r="AI21" s="1"/>
  <c r="AI20" s="1"/>
  <c r="AI22"/>
  <c r="AE38"/>
  <c r="AE21" s="1"/>
  <c r="AE20" s="1"/>
  <c r="AE22"/>
  <c r="AF38"/>
  <c r="AF37" s="1"/>
  <c r="AF22"/>
  <c r="AY38"/>
  <c r="AY37" s="1"/>
  <c r="AY22"/>
  <c r="AV38"/>
  <c r="AV21" s="1"/>
  <c r="AV20" s="1"/>
  <c r="AV22"/>
  <c r="AW38"/>
  <c r="AW37" s="1"/>
  <c r="AW22"/>
  <c r="AX38"/>
  <c r="AX37" s="1"/>
  <c r="AX22"/>
  <c r="J40"/>
  <c r="J39" s="1"/>
  <c r="AS21"/>
  <c r="AS20" s="1"/>
  <c r="AC21"/>
  <c r="AC20" s="1"/>
  <c r="U21"/>
  <c r="U20" s="1"/>
  <c r="AP21"/>
  <c r="AP20" s="1"/>
  <c r="Z21"/>
  <c r="Z20" s="1"/>
  <c r="AQ21"/>
  <c r="AQ20" s="1"/>
  <c r="AA21"/>
  <c r="AA20" s="1"/>
  <c r="W21"/>
  <c r="W20" s="1"/>
  <c r="AO21"/>
  <c r="AO20" s="1"/>
  <c r="Y21"/>
  <c r="Y20" s="1"/>
  <c r="AR21"/>
  <c r="AR20" s="1"/>
  <c r="AN21"/>
  <c r="AN20" s="1"/>
  <c r="AJ38"/>
  <c r="AB21"/>
  <c r="AB20" s="1"/>
  <c r="T21"/>
  <c r="T20" s="1"/>
  <c r="AE37" l="1"/>
  <c r="AD37"/>
  <c r="AU22"/>
  <c r="AY21"/>
  <c r="AY20" s="1"/>
  <c r="AG21"/>
  <c r="AG20" s="1"/>
  <c r="AM37"/>
  <c r="AH21"/>
  <c r="AH20" s="1"/>
  <c r="AF21"/>
  <c r="AF20" s="1"/>
  <c r="AI37"/>
  <c r="AL21"/>
  <c r="AL20" s="1"/>
  <c r="J21"/>
  <c r="J20" s="1"/>
  <c r="J22"/>
  <c r="AK21"/>
  <c r="AK20" s="1"/>
  <c r="AW21"/>
  <c r="AW20" s="1"/>
  <c r="AV37"/>
  <c r="AX21"/>
  <c r="AX20" s="1"/>
  <c r="AT22"/>
  <c r="AT37"/>
  <c r="X21"/>
  <c r="X20" s="1"/>
  <c r="AJ21"/>
  <c r="AJ20" s="1"/>
  <c r="AJ37"/>
  <c r="V21"/>
  <c r="V20" s="1"/>
  <c r="AU21" l="1"/>
  <c r="AU20" s="1"/>
  <c r="AU37"/>
  <c r="AT21"/>
  <c r="AT20" s="1"/>
  <c r="X56"/>
</calcChain>
</file>

<file path=xl/sharedStrings.xml><?xml version="1.0" encoding="utf-8"?>
<sst xmlns="http://schemas.openxmlformats.org/spreadsheetml/2006/main" count="5295" uniqueCount="375">
  <si>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</si>
  <si>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</si>
  <si>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</si>
  <si>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</si>
  <si>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</si>
  <si>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</si>
  <si>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</si>
  <si>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</si>
  <si>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</si>
  <si>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</si>
  <si>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</si>
  <si>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</si>
  <si>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</si>
  <si>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</si>
  <si>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</si>
  <si>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</si>
  <si>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</si>
  <si>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</si>
  <si>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</si>
  <si>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</si>
  <si>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</si>
  <si>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</si>
  <si>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</si>
  <si>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</si>
  <si>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</si>
  <si>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</si>
  <si>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</si>
  <si>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</si>
  <si>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</si>
  <si>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</si>
  <si>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</si>
  <si>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</si>
  <si>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</si>
  <si>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</si>
  <si>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</si>
  <si>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</si>
  <si>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</si>
  <si>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</si>
  <si>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</si>
  <si>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</si>
  <si>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</si>
  <si>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</si>
  <si>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</si>
  <si>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</si>
  <si>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</si>
  <si>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</si>
  <si>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</si>
  <si>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</si>
  <si>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</si>
  <si>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</si>
  <si>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</si>
  <si>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</si>
  <si>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</si>
  <si>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</si>
  <si>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</si>
  <si>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</si>
  <si>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</si>
  <si>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</si>
  <si>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</si>
  <si>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</si>
  <si>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</si>
  <si>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</si>
  <si>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</si>
  <si>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</si>
  <si>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</si>
  <si>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</si>
  <si>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</si>
  <si>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</si>
  <si>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</si>
  <si>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</si>
  <si>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</si>
  <si>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</si>
  <si>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</si>
  <si>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</si>
  <si>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</si>
  <si>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</si>
  <si>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</si>
  <si>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</si>
  <si>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</si>
  <si>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</si>
  <si>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</si>
  <si>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</si>
  <si>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</si>
  <si>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</si>
  <si>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</si>
  <si>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</si>
  <si>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</si>
  <si>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</si>
  <si>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</si>
  <si>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</si>
  <si>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</si>
  <si>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</si>
  <si>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</si>
  <si>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</si>
  <si>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</si>
  <si>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</si>
  <si>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</si>
  <si>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</si>
  <si>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</si>
  <si>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</si>
  <si>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</si>
  <si>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</si>
  <si>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</si>
  <si>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</si>
  <si>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</si>
  <si>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</si>
  <si>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</si>
  <si>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</si>
  <si>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</si>
  <si>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</si>
  <si>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</si>
  <si>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</si>
  <si>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</si>
  <si>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</si>
  <si>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</si>
  <si>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</si>
  <si>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</si>
  <si>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</si>
  <si>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</si>
  <si>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</si>
  <si>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</si>
  <si>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</si>
  <si>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</si>
  <si>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</si>
  <si>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</si>
  <si>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</si>
  <si>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</si>
  <si>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</si>
  <si>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</si>
  <si>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</si>
  <si>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</si>
  <si>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</si>
  <si>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</si>
  <si>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</si>
  <si>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</si>
  <si>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</si>
  <si>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</si>
  <si>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</si>
  <si>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</si>
  <si>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</si>
  <si>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</si>
  <si>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</si>
  <si>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</si>
  <si>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</si>
  <si>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</si>
  <si>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</si>
  <si>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</si>
  <si>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</si>
  <si>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</si>
  <si>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</si>
  <si>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</si>
  <si>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</si>
  <si>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</si>
  <si>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</si>
  <si>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</si>
  <si>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</si>
  <si>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</si>
  <si>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</si>
  <si>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</si>
  <si>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</si>
  <si>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</si>
  <si>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</si>
  <si>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</si>
  <si>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</si>
  <si>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</si>
  <si>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</si>
  <si>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</si>
  <si>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</si>
  <si>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</si>
  <si>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</si>
  <si>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</si>
  <si>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</si>
  <si>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</si>
  <si>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</si>
  <si>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</si>
  <si>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</si>
  <si>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</si>
  <si>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</si>
  <si>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</si>
  <si>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</si>
  <si>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</si>
  <si>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</si>
  <si>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</si>
  <si>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</si>
  <si>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</si>
  <si>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</si>
  <si>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</si>
  <si>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</si>
  <si>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</si>
  <si>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</si>
  <si>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</si>
  <si>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</si>
  <si>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</si>
  <si>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</si>
  <si>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</si>
  <si>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</si>
  <si>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</si>
  <si>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</si>
  <si>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</si>
  <si>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</si>
  <si>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</si>
  <si>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</si>
  <si>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</si>
  <si>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</si>
  <si>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</si>
  <si>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</si>
  <si>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</si>
  <si>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</si>
  <si>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</si>
  <si>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</si>
  <si>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</si>
  <si>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</si>
  <si>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</si>
  <si>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</si>
  <si>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</si>
  <si>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</si>
  <si>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</si>
  <si>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</si>
  <si>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</si>
  <si>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</si>
  <si>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</si>
  <si>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</si>
  <si>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</si>
  <si>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</si>
  <si>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</si>
  <si>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</si>
  <si>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</si>
  <si>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</si>
  <si>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</si>
  <si>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</si>
  <si>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</si>
  <si>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</si>
  <si>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</si>
  <si>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</si>
  <si>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</si>
  <si>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</si>
  <si>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</si>
  <si>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</si>
  <si>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</si>
  <si>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</si>
  <si>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</si>
  <si>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</si>
  <si>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</si>
  <si>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</si>
  <si>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</si>
  <si>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</si>
  <si>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</si>
  <si>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</si>
  <si>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</si>
  <si>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</si>
  <si>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</si>
  <si>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</si>
  <si>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</si>
  <si>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</si>
  <si>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</si>
  <si>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</si>
  <si>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Реконструкция ячейки ЗРУ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</si>
  <si>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</si>
  <si>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</si>
  <si>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</si>
  <si>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</si>
  <si>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</si>
  <si>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</si>
  <si>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</si>
  <si>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</si>
  <si>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</si>
  <si>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</si>
  <si>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</si>
  <si>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</si>
  <si>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</si>
  <si>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</si>
  <si>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</si>
  <si>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</si>
  <si>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</si>
  <si>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</si>
  <si>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</si>
  <si>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</si>
  <si>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</si>
  <si>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</si>
  <si>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</si>
  <si>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</si>
  <si>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</si>
  <si>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</si>
  <si>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</si>
  <si>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</si>
  <si>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</si>
  <si>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</si>
  <si>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</si>
  <si>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</si>
  <si>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</si>
  <si>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</si>
  <si>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</si>
  <si>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</si>
  <si>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</si>
  <si>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</si>
  <si>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</si>
  <si>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</si>
  <si>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</si>
  <si>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</si>
  <si>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</si>
  <si>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</si>
  <si>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</si>
  <si>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</si>
  <si>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</si>
  <si>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</si>
  <si>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</si>
  <si>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</si>
  <si>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</si>
  <si>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</si>
  <si>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</si>
  <si>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</si>
  <si>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</si>
  <si>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</si>
  <si>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</si>
  <si>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J_КЭС_005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</si>
  <si>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</si>
  <si>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</si>
  <si>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</si>
  <si>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</si>
  <si>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</si>
  <si>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</si>
  <si>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</si>
  <si>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</si>
  <si>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</si>
  <si>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</si>
  <si>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</si>
  <si>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</si>
  <si>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</si>
  <si>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</si>
  <si>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</si>
  <si>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</si>
  <si>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</si>
  <si>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</si>
  <si>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</si>
  <si>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</si>
  <si>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</si>
  <si>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</si>
  <si>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</si>
  <si>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</si>
  <si>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</si>
  <si>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</si>
  <si>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 xml:space="preserve"> на год 2020</t>
  </si>
  <si>
    <t>K_КЭС_014</t>
  </si>
  <si>
    <t>K_КЭС_015</t>
  </si>
  <si>
    <t>K_КЭС_017</t>
  </si>
  <si>
    <t>Строительство охранно-пропускного пункта, устройство электроцеха, строительство гаража</t>
  </si>
  <si>
    <t>K_КЭС_016</t>
  </si>
  <si>
    <t>L_КЭС_019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</si>
  <si>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</si>
  <si>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</si>
  <si>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</si>
  <si>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</si>
  <si>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</si>
  <si>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</si>
  <si>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</si>
  <si>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</si>
  <si>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</si>
  <si>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</si>
  <si>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</si>
  <si>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</si>
  <si>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</si>
  <si>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</si>
  <si>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</si>
  <si>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</si>
  <si>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</si>
  <si>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</si>
  <si>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</si>
  <si>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</si>
  <si>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</si>
  <si>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</si>
  <si>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</si>
  <si>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</si>
  <si>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К_КЭС_030</t>
  </si>
  <si>
    <t>L_КЭС_032</t>
  </si>
  <si>
    <t>L_КЭС_027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</si>
</sst>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zoomScale="60" zoomScaleNormal="100" workbookViewId="0">
      <selection activeCell="A144" sqref="A144:XFD144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7" width="10.625" style="1" customWidth="1"/>
    <col min="8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60" t="s">
        <v>247</v>
      </c>
      <c r="AY1" s="60"/>
    </row>
    <row r="2" spans="1:64" ht="18.75">
      <c r="T2" s="3"/>
      <c r="U2" s="52"/>
      <c r="V2" s="52"/>
      <c r="W2" s="52"/>
      <c r="X2" s="52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3" t="s">
        <v>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6"/>
      <c r="BA4" s="6"/>
    </row>
    <row r="5" spans="1:64" ht="15.75" customHeight="1">
      <c r="A5" s="61" t="s">
        <v>341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7"/>
      <c r="BA5" s="7"/>
    </row>
    <row r="6" spans="1:64" ht="21.75" customHeight="1">
      <c r="A6" s="8"/>
      <c r="B6" s="48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4" ht="18.75">
      <c r="A7" s="54" t="s">
        <v>251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6"/>
      <c r="BA7" s="6"/>
    </row>
    <row r="8" spans="1:64">
      <c r="A8" s="62" t="s">
        <v>253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10"/>
      <c r="BA8" s="10"/>
    </row>
    <row r="9" spans="1:64" ht="18.75">
      <c r="A9" s="8"/>
      <c r="B9" s="4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64" ht="18.75">
      <c r="A10" s="54" t="s">
        <v>340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6"/>
      <c r="BA10" s="6"/>
    </row>
    <row r="11" spans="1:64" ht="15" customHeight="1">
      <c r="A11" s="11"/>
      <c r="B11" s="49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1"/>
      <c r="AU11" s="11"/>
      <c r="AV11" s="11"/>
      <c r="AW11" s="11"/>
      <c r="AX11" s="11"/>
      <c r="AY11" s="11"/>
    </row>
    <row r="12" spans="1:64" s="5" customFormat="1" ht="15.75" customHeight="1">
      <c r="A12" s="56" t="s">
        <v>309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57" t="s">
        <v>252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58" t="s">
        <v>281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5" t="s">
        <v>293</v>
      </c>
      <c r="B15" s="55" t="s">
        <v>0</v>
      </c>
      <c r="C15" s="55" t="s">
        <v>270</v>
      </c>
      <c r="D15" s="55" t="s">
        <v>29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64" ht="70.5" customHeight="1">
      <c r="A16" s="55"/>
      <c r="B16" s="55"/>
      <c r="C16" s="55"/>
      <c r="D16" s="55" t="s">
        <v>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 t="s">
        <v>6</v>
      </c>
      <c r="U16" s="55"/>
      <c r="V16" s="55"/>
      <c r="W16" s="55"/>
      <c r="X16" s="55"/>
      <c r="Y16" s="55"/>
      <c r="Z16" s="55"/>
      <c r="AA16" s="55"/>
      <c r="AB16" s="55"/>
      <c r="AC16" s="55"/>
      <c r="AD16" s="55" t="s">
        <v>3</v>
      </c>
      <c r="AE16" s="55"/>
      <c r="AF16" s="55"/>
      <c r="AG16" s="55"/>
      <c r="AH16" s="55"/>
      <c r="AI16" s="55"/>
      <c r="AJ16" s="55" t="s">
        <v>4</v>
      </c>
      <c r="AK16" s="55"/>
      <c r="AL16" s="55"/>
      <c r="AM16" s="55"/>
      <c r="AN16" s="55" t="s">
        <v>269</v>
      </c>
      <c r="AO16" s="55"/>
      <c r="AP16" s="55"/>
      <c r="AQ16" s="55"/>
      <c r="AR16" s="55"/>
      <c r="AS16" s="55"/>
      <c r="AT16" s="55" t="s">
        <v>1</v>
      </c>
      <c r="AU16" s="55"/>
      <c r="AV16" s="55"/>
      <c r="AW16" s="55"/>
      <c r="AX16" s="55" t="s">
        <v>2</v>
      </c>
      <c r="AY16" s="55"/>
    </row>
    <row r="17" spans="1:51" s="16" customFormat="1" ht="125.25" customHeight="1">
      <c r="A17" s="55"/>
      <c r="B17" s="55"/>
      <c r="C17" s="55"/>
      <c r="D17" s="59" t="s">
        <v>274</v>
      </c>
      <c r="E17" s="59"/>
      <c r="F17" s="59" t="s">
        <v>275</v>
      </c>
      <c r="G17" s="59"/>
      <c r="H17" s="59" t="s">
        <v>271</v>
      </c>
      <c r="I17" s="59"/>
      <c r="J17" s="59" t="s">
        <v>273</v>
      </c>
      <c r="K17" s="59"/>
      <c r="L17" s="59" t="s">
        <v>202</v>
      </c>
      <c r="M17" s="59"/>
      <c r="N17" s="59" t="s">
        <v>203</v>
      </c>
      <c r="O17" s="59"/>
      <c r="P17" s="59" t="s">
        <v>204</v>
      </c>
      <c r="Q17" s="59"/>
      <c r="R17" s="59" t="s">
        <v>205</v>
      </c>
      <c r="S17" s="59"/>
      <c r="T17" s="59" t="s">
        <v>220</v>
      </c>
      <c r="U17" s="59"/>
      <c r="V17" s="59" t="s">
        <v>221</v>
      </c>
      <c r="W17" s="59"/>
      <c r="X17" s="59" t="s">
        <v>222</v>
      </c>
      <c r="Y17" s="59"/>
      <c r="Z17" s="59" t="s">
        <v>223</v>
      </c>
      <c r="AA17" s="59"/>
      <c r="AB17" s="59" t="s">
        <v>294</v>
      </c>
      <c r="AC17" s="59"/>
      <c r="AD17" s="59" t="s">
        <v>224</v>
      </c>
      <c r="AE17" s="59"/>
      <c r="AF17" s="59" t="s">
        <v>225</v>
      </c>
      <c r="AG17" s="59"/>
      <c r="AH17" s="59" t="s">
        <v>226</v>
      </c>
      <c r="AI17" s="59"/>
      <c r="AJ17" s="59" t="s">
        <v>235</v>
      </c>
      <c r="AK17" s="59"/>
      <c r="AL17" s="59" t="s">
        <v>236</v>
      </c>
      <c r="AM17" s="59"/>
      <c r="AN17" s="59" t="s">
        <v>237</v>
      </c>
      <c r="AO17" s="59"/>
      <c r="AP17" s="59" t="s">
        <v>238</v>
      </c>
      <c r="AQ17" s="59"/>
      <c r="AR17" s="59" t="s">
        <v>239</v>
      </c>
      <c r="AS17" s="59"/>
      <c r="AT17" s="59" t="s">
        <v>201</v>
      </c>
      <c r="AU17" s="59"/>
      <c r="AV17" s="59" t="s">
        <v>242</v>
      </c>
      <c r="AW17" s="59"/>
      <c r="AX17" s="59" t="s">
        <v>200</v>
      </c>
      <c r="AY17" s="59"/>
    </row>
    <row r="18" spans="1:51" s="16" customFormat="1" ht="105" customHeight="1">
      <c r="A18" s="55"/>
      <c r="B18" s="55"/>
      <c r="C18" s="55"/>
      <c r="D18" s="17" t="s">
        <v>272</v>
      </c>
      <c r="E18" s="17" t="s">
        <v>30</v>
      </c>
      <c r="F18" s="17" t="s">
        <v>272</v>
      </c>
      <c r="G18" s="17" t="s">
        <v>30</v>
      </c>
      <c r="H18" s="17" t="s">
        <v>272</v>
      </c>
      <c r="I18" s="17" t="s">
        <v>30</v>
      </c>
      <c r="J18" s="17" t="s">
        <v>272</v>
      </c>
      <c r="K18" s="17" t="s">
        <v>30</v>
      </c>
      <c r="L18" s="17" t="s">
        <v>272</v>
      </c>
      <c r="M18" s="17" t="s">
        <v>30</v>
      </c>
      <c r="N18" s="17" t="s">
        <v>272</v>
      </c>
      <c r="O18" s="17" t="s">
        <v>30</v>
      </c>
      <c r="P18" s="17" t="s">
        <v>272</v>
      </c>
      <c r="Q18" s="17" t="s">
        <v>30</v>
      </c>
      <c r="R18" s="17" t="s">
        <v>272</v>
      </c>
      <c r="S18" s="17" t="s">
        <v>30</v>
      </c>
      <c r="T18" s="17" t="s">
        <v>272</v>
      </c>
      <c r="U18" s="17" t="s">
        <v>30</v>
      </c>
      <c r="V18" s="17" t="s">
        <v>272</v>
      </c>
      <c r="W18" s="17" t="s">
        <v>30</v>
      </c>
      <c r="X18" s="17" t="s">
        <v>272</v>
      </c>
      <c r="Y18" s="17" t="s">
        <v>30</v>
      </c>
      <c r="Z18" s="17" t="s">
        <v>272</v>
      </c>
      <c r="AA18" s="17" t="s">
        <v>30</v>
      </c>
      <c r="AB18" s="17" t="s">
        <v>272</v>
      </c>
      <c r="AC18" s="17" t="s">
        <v>30</v>
      </c>
      <c r="AD18" s="17" t="s">
        <v>272</v>
      </c>
      <c r="AE18" s="17" t="s">
        <v>30</v>
      </c>
      <c r="AF18" s="17" t="s">
        <v>272</v>
      </c>
      <c r="AG18" s="17" t="s">
        <v>30</v>
      </c>
      <c r="AH18" s="17" t="s">
        <v>272</v>
      </c>
      <c r="AI18" s="17" t="s">
        <v>30</v>
      </c>
      <c r="AJ18" s="17" t="s">
        <v>272</v>
      </c>
      <c r="AK18" s="17" t="s">
        <v>30</v>
      </c>
      <c r="AL18" s="17" t="s">
        <v>272</v>
      </c>
      <c r="AM18" s="17" t="s">
        <v>30</v>
      </c>
      <c r="AN18" s="17" t="s">
        <v>272</v>
      </c>
      <c r="AO18" s="17" t="s">
        <v>30</v>
      </c>
      <c r="AP18" s="17" t="s">
        <v>272</v>
      </c>
      <c r="AQ18" s="17" t="s">
        <v>30</v>
      </c>
      <c r="AR18" s="17" t="s">
        <v>272</v>
      </c>
      <c r="AS18" s="17" t="s">
        <v>30</v>
      </c>
      <c r="AT18" s="17" t="s">
        <v>272</v>
      </c>
      <c r="AU18" s="17" t="s">
        <v>30</v>
      </c>
      <c r="AV18" s="17" t="s">
        <v>272</v>
      </c>
      <c r="AW18" s="17" t="s">
        <v>30</v>
      </c>
      <c r="AX18" s="17" t="s">
        <v>272</v>
      </c>
      <c r="AY18" s="17" t="s">
        <v>30</v>
      </c>
    </row>
    <row r="19" spans="1:51" s="2" customFormat="1" ht="15.75" hidden="1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7" customFormat="1" ht="15.75" customHeight="1">
      <c r="A20" s="45" t="s">
        <v>32</v>
      </c>
      <c r="B20" s="46" t="s">
        <v>121</v>
      </c>
      <c r="C20" s="45" t="s">
        <v>199</v>
      </c>
      <c r="D20" s="45">
        <f t="shared" ref="D20:J20" si="0">D21</f>
        <v>2</v>
      </c>
      <c r="E20" s="45">
        <f t="shared" si="0"/>
        <v>2</v>
      </c>
      <c r="F20" s="45" t="str">
        <f t="shared" si="0"/>
        <v>нд</v>
      </c>
      <c r="G20" s="45" t="str">
        <f t="shared" si="0"/>
        <v>нд</v>
      </c>
      <c r="H20" s="45">
        <f t="shared" si="0"/>
        <v>2.5</v>
      </c>
      <c r="I20" s="45">
        <f t="shared" si="0"/>
        <v>2.5</v>
      </c>
      <c r="J20" s="45" t="str">
        <f t="shared" si="0"/>
        <v>нд</v>
      </c>
      <c r="K20" s="45" t="s">
        <v>246</v>
      </c>
      <c r="L20" s="45" t="str">
        <f>L21</f>
        <v>нд</v>
      </c>
      <c r="M20" s="45" t="str">
        <f>M21</f>
        <v>нд</v>
      </c>
      <c r="N20" s="45" t="s">
        <v>246</v>
      </c>
      <c r="O20" s="45" t="s">
        <v>246</v>
      </c>
      <c r="P20" s="45" t="s">
        <v>246</v>
      </c>
      <c r="Q20" s="45" t="s">
        <v>246</v>
      </c>
      <c r="R20" s="45" t="s">
        <v>246</v>
      </c>
      <c r="S20" s="45" t="s">
        <v>246</v>
      </c>
      <c r="T20" s="45" t="str">
        <f t="shared" ref="T20:AS20" si="1">T21</f>
        <v>нд</v>
      </c>
      <c r="U20" s="45" t="str">
        <f t="shared" si="1"/>
        <v>нд</v>
      </c>
      <c r="V20" s="45" t="str">
        <f t="shared" si="1"/>
        <v>нд</v>
      </c>
      <c r="W20" s="45" t="str">
        <f t="shared" si="1"/>
        <v>нд</v>
      </c>
      <c r="X20" s="45" t="str">
        <f t="shared" si="1"/>
        <v>нд</v>
      </c>
      <c r="Y20" s="45" t="str">
        <f t="shared" si="1"/>
        <v>нд</v>
      </c>
      <c r="Z20" s="45" t="str">
        <f t="shared" si="1"/>
        <v>нд</v>
      </c>
      <c r="AA20" s="45" t="str">
        <f t="shared" si="1"/>
        <v>нд</v>
      </c>
      <c r="AB20" s="45" t="str">
        <f t="shared" si="1"/>
        <v>нд</v>
      </c>
      <c r="AC20" s="45" t="str">
        <f t="shared" si="1"/>
        <v>нд</v>
      </c>
      <c r="AD20" s="45" t="str">
        <f t="shared" si="1"/>
        <v>нд</v>
      </c>
      <c r="AE20" s="45" t="str">
        <f t="shared" si="1"/>
        <v>нд</v>
      </c>
      <c r="AF20" s="45" t="str">
        <f t="shared" si="1"/>
        <v>нд</v>
      </c>
      <c r="AG20" s="45" t="str">
        <f t="shared" si="1"/>
        <v>нд</v>
      </c>
      <c r="AH20" s="45" t="str">
        <f t="shared" si="1"/>
        <v>нд</v>
      </c>
      <c r="AI20" s="45" t="str">
        <f t="shared" si="1"/>
        <v>нд</v>
      </c>
      <c r="AJ20" s="45" t="str">
        <f t="shared" si="1"/>
        <v>нд</v>
      </c>
      <c r="AK20" s="45" t="str">
        <f t="shared" si="1"/>
        <v>нд</v>
      </c>
      <c r="AL20" s="45" t="str">
        <f t="shared" si="1"/>
        <v>нд</v>
      </c>
      <c r="AM20" s="45" t="str">
        <f t="shared" si="1"/>
        <v>нд</v>
      </c>
      <c r="AN20" s="45" t="str">
        <f t="shared" si="1"/>
        <v>нд</v>
      </c>
      <c r="AO20" s="45" t="str">
        <f t="shared" si="1"/>
        <v>нд</v>
      </c>
      <c r="AP20" s="45" t="str">
        <f t="shared" si="1"/>
        <v>нд</v>
      </c>
      <c r="AQ20" s="45" t="str">
        <f t="shared" si="1"/>
        <v>нд</v>
      </c>
      <c r="AR20" s="45" t="str">
        <f t="shared" si="1"/>
        <v>нд</v>
      </c>
      <c r="AS20" s="45" t="str">
        <f t="shared" si="1"/>
        <v>нд</v>
      </c>
      <c r="AT20" s="45">
        <f>AT21+AT28</f>
        <v>121.63890000000001</v>
      </c>
      <c r="AU20" s="45">
        <f>AU21+AU28+AU36</f>
        <v>190.66498584000001</v>
      </c>
      <c r="AV20" s="45" t="str">
        <f>AV21</f>
        <v>нд</v>
      </c>
      <c r="AW20" s="45" t="str">
        <f>AW21</f>
        <v>нд</v>
      </c>
      <c r="AX20" s="45" t="str">
        <f>AX21</f>
        <v>нд</v>
      </c>
      <c r="AY20" s="45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>
        <f>D25</f>
        <v>2</v>
      </c>
      <c r="E21" s="25">
        <f>E25</f>
        <v>2</v>
      </c>
      <c r="F21" s="25" t="str">
        <f>F22</f>
        <v>нд</v>
      </c>
      <c r="G21" s="25" t="str">
        <f>G22</f>
        <v>нд</v>
      </c>
      <c r="H21" s="25">
        <f>H25</f>
        <v>2.5</v>
      </c>
      <c r="I21" s="25">
        <f>I25</f>
        <v>2.5</v>
      </c>
      <c r="J21" s="25" t="str">
        <f>J38</f>
        <v>нд</v>
      </c>
      <c r="K21" s="25" t="s">
        <v>246</v>
      </c>
      <c r="L21" s="25" t="str">
        <f>L22</f>
        <v>нд</v>
      </c>
      <c r="M21" s="25" t="str">
        <f>M22</f>
        <v>нд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2">T38</f>
        <v>нд</v>
      </c>
      <c r="U21" s="25" t="str">
        <f t="shared" si="2"/>
        <v>нд</v>
      </c>
      <c r="V21" s="25" t="str">
        <f t="shared" si="2"/>
        <v>нд</v>
      </c>
      <c r="W21" s="25" t="str">
        <f t="shared" si="2"/>
        <v>нд</v>
      </c>
      <c r="X21" s="25" t="str">
        <f t="shared" si="2"/>
        <v>нд</v>
      </c>
      <c r="Y21" s="25" t="str">
        <f t="shared" si="2"/>
        <v>нд</v>
      </c>
      <c r="Z21" s="25" t="str">
        <f t="shared" si="2"/>
        <v>нд</v>
      </c>
      <c r="AA21" s="25" t="str">
        <f t="shared" si="2"/>
        <v>нд</v>
      </c>
      <c r="AB21" s="25" t="str">
        <f t="shared" si="2"/>
        <v>нд</v>
      </c>
      <c r="AC21" s="25" t="str">
        <f t="shared" si="2"/>
        <v>нд</v>
      </c>
      <c r="AD21" s="25" t="str">
        <f t="shared" si="2"/>
        <v>нд</v>
      </c>
      <c r="AE21" s="25" t="str">
        <f t="shared" si="2"/>
        <v>нд</v>
      </c>
      <c r="AF21" s="25" t="str">
        <f t="shared" si="2"/>
        <v>нд</v>
      </c>
      <c r="AG21" s="25" t="str">
        <f t="shared" si="2"/>
        <v>нд</v>
      </c>
      <c r="AH21" s="25" t="str">
        <f t="shared" si="2"/>
        <v>нд</v>
      </c>
      <c r="AI21" s="25" t="str">
        <f t="shared" si="2"/>
        <v>нд</v>
      </c>
      <c r="AJ21" s="25" t="str">
        <f t="shared" si="2"/>
        <v>нд</v>
      </c>
      <c r="AK21" s="25" t="str">
        <f t="shared" si="2"/>
        <v>нд</v>
      </c>
      <c r="AL21" s="25" t="str">
        <f t="shared" si="2"/>
        <v>нд</v>
      </c>
      <c r="AM21" s="25" t="str">
        <f t="shared" si="2"/>
        <v>нд</v>
      </c>
      <c r="AN21" s="25" t="str">
        <f t="shared" si="2"/>
        <v>нд</v>
      </c>
      <c r="AO21" s="25" t="str">
        <f t="shared" si="2"/>
        <v>нд</v>
      </c>
      <c r="AP21" s="25" t="str">
        <f t="shared" si="2"/>
        <v>нд</v>
      </c>
      <c r="AQ21" s="25" t="str">
        <f t="shared" si="2"/>
        <v>нд</v>
      </c>
      <c r="AR21" s="25" t="str">
        <f t="shared" si="2"/>
        <v>нд</v>
      </c>
      <c r="AS21" s="25" t="str">
        <f t="shared" si="2"/>
        <v>нд</v>
      </c>
      <c r="AT21" s="25">
        <f t="shared" si="2"/>
        <v>77.528900000000007</v>
      </c>
      <c r="AU21" s="25">
        <f>AU38</f>
        <v>79.185585840000002</v>
      </c>
      <c r="AV21" s="25" t="str">
        <f t="shared" si="2"/>
        <v>нд</v>
      </c>
      <c r="AW21" s="25" t="str">
        <f t="shared" si="2"/>
        <v>нд</v>
      </c>
      <c r="AX21" s="25" t="str">
        <f t="shared" si="2"/>
        <v>нд</v>
      </c>
      <c r="AY21" s="25" t="str">
        <f t="shared" si="2"/>
        <v>нд</v>
      </c>
    </row>
    <row r="22" spans="1:51" s="27" customFormat="1" ht="15.75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3">E39</f>
        <v>нд</v>
      </c>
      <c r="F22" s="25" t="str">
        <f t="shared" si="3"/>
        <v>нд</v>
      </c>
      <c r="G22" s="25" t="str">
        <f t="shared" si="3"/>
        <v>нд</v>
      </c>
      <c r="H22" s="25" t="str">
        <f t="shared" si="3"/>
        <v>нд</v>
      </c>
      <c r="I22" s="25" t="str">
        <f t="shared" si="3"/>
        <v>нд</v>
      </c>
      <c r="J22" s="25" t="e">
        <f t="shared" si="3"/>
        <v>#REF!</v>
      </c>
      <c r="K22" s="25" t="str">
        <f t="shared" si="3"/>
        <v>нд</v>
      </c>
      <c r="L22" s="25" t="str">
        <f t="shared" ref="L22:M22" si="4">L39</f>
        <v>нд</v>
      </c>
      <c r="M22" s="25" t="str">
        <f t="shared" si="4"/>
        <v>нд</v>
      </c>
      <c r="N22" s="25" t="str">
        <f t="shared" si="3"/>
        <v>нд</v>
      </c>
      <c r="O22" s="25" t="str">
        <f t="shared" si="3"/>
        <v>нд</v>
      </c>
      <c r="P22" s="25" t="str">
        <f t="shared" si="3"/>
        <v>нд</v>
      </c>
      <c r="Q22" s="25" t="str">
        <f t="shared" si="3"/>
        <v>нд</v>
      </c>
      <c r="R22" s="25" t="str">
        <f t="shared" si="3"/>
        <v>нд</v>
      </c>
      <c r="S22" s="25" t="str">
        <f t="shared" si="3"/>
        <v>нд</v>
      </c>
      <c r="T22" s="25" t="str">
        <f t="shared" si="3"/>
        <v>нд</v>
      </c>
      <c r="U22" s="25" t="str">
        <f t="shared" si="3"/>
        <v>нд</v>
      </c>
      <c r="V22" s="25" t="str">
        <f t="shared" si="3"/>
        <v>нд</v>
      </c>
      <c r="W22" s="25" t="str">
        <f t="shared" si="3"/>
        <v>нд</v>
      </c>
      <c r="X22" s="25" t="str">
        <f t="shared" si="3"/>
        <v>нд</v>
      </c>
      <c r="Y22" s="25" t="str">
        <f t="shared" si="3"/>
        <v>нд</v>
      </c>
      <c r="Z22" s="25" t="str">
        <f t="shared" si="3"/>
        <v>нд</v>
      </c>
      <c r="AA22" s="25" t="str">
        <f t="shared" si="3"/>
        <v>нд</v>
      </c>
      <c r="AB22" s="25" t="str">
        <f t="shared" si="3"/>
        <v>нд</v>
      </c>
      <c r="AC22" s="25" t="str">
        <f t="shared" si="3"/>
        <v>нд</v>
      </c>
      <c r="AD22" s="25" t="str">
        <f t="shared" si="3"/>
        <v>нд</v>
      </c>
      <c r="AE22" s="25" t="str">
        <f t="shared" si="3"/>
        <v>нд</v>
      </c>
      <c r="AF22" s="25" t="str">
        <f t="shared" si="3"/>
        <v>нд</v>
      </c>
      <c r="AG22" s="25" t="str">
        <f t="shared" si="3"/>
        <v>нд</v>
      </c>
      <c r="AH22" s="25" t="str">
        <f t="shared" si="3"/>
        <v>нд</v>
      </c>
      <c r="AI22" s="25" t="str">
        <f t="shared" si="3"/>
        <v>нд</v>
      </c>
      <c r="AJ22" s="25" t="str">
        <f t="shared" si="3"/>
        <v>нд</v>
      </c>
      <c r="AK22" s="25" t="str">
        <f t="shared" si="3"/>
        <v>нд</v>
      </c>
      <c r="AL22" s="25" t="str">
        <f t="shared" si="3"/>
        <v>нд</v>
      </c>
      <c r="AM22" s="25" t="str">
        <f t="shared" si="3"/>
        <v>нд</v>
      </c>
      <c r="AN22" s="25" t="str">
        <f t="shared" si="3"/>
        <v>нд</v>
      </c>
      <c r="AO22" s="25" t="str">
        <f t="shared" si="3"/>
        <v>нд</v>
      </c>
      <c r="AP22" s="25" t="str">
        <f t="shared" si="3"/>
        <v>нд</v>
      </c>
      <c r="AQ22" s="25" t="str">
        <f t="shared" si="3"/>
        <v>нд</v>
      </c>
      <c r="AR22" s="25" t="str">
        <f t="shared" si="3"/>
        <v>нд</v>
      </c>
      <c r="AS22" s="25" t="str">
        <f t="shared" si="3"/>
        <v>нд</v>
      </c>
      <c r="AT22" s="25">
        <f t="shared" si="3"/>
        <v>63.799900000000001</v>
      </c>
      <c r="AU22" s="25">
        <f t="shared" si="3"/>
        <v>70.578585840000002</v>
      </c>
      <c r="AV22" s="25" t="str">
        <f t="shared" si="3"/>
        <v>нд</v>
      </c>
      <c r="AW22" s="25" t="str">
        <f t="shared" si="3"/>
        <v>нд</v>
      </c>
      <c r="AX22" s="25" t="str">
        <f t="shared" si="3"/>
        <v>нд</v>
      </c>
      <c r="AY22" s="25" t="str">
        <f t="shared" si="3"/>
        <v>нд</v>
      </c>
    </row>
    <row r="23" spans="1:51" s="27" customFormat="1">
      <c r="A23" s="25" t="s">
        <v>65</v>
      </c>
      <c r="B23" s="26" t="s">
        <v>124</v>
      </c>
      <c r="C23" s="25" t="s">
        <v>199</v>
      </c>
      <c r="D23" s="25" t="str">
        <f>D59</f>
        <v>нд</v>
      </c>
      <c r="E23" s="25" t="str">
        <f t="shared" ref="E23:AY23" si="5">E59</f>
        <v>нд</v>
      </c>
      <c r="F23" s="25" t="str">
        <f t="shared" si="5"/>
        <v>нд</v>
      </c>
      <c r="G23" s="25" t="str">
        <f t="shared" si="5"/>
        <v>нд</v>
      </c>
      <c r="H23" s="25" t="str">
        <f t="shared" si="5"/>
        <v>нд</v>
      </c>
      <c r="I23" s="25" t="str">
        <f t="shared" si="5"/>
        <v>нд</v>
      </c>
      <c r="J23" s="25" t="str">
        <f t="shared" si="5"/>
        <v>нд</v>
      </c>
      <c r="K23" s="25" t="str">
        <f t="shared" si="5"/>
        <v>нд</v>
      </c>
      <c r="L23" s="25" t="str">
        <f t="shared" ref="L23:M23" si="6">L59</f>
        <v>нд</v>
      </c>
      <c r="M23" s="25" t="str">
        <f t="shared" si="6"/>
        <v>нд</v>
      </c>
      <c r="N23" s="25" t="str">
        <f t="shared" si="5"/>
        <v>нд</v>
      </c>
      <c r="O23" s="25" t="str">
        <f t="shared" si="5"/>
        <v>нд</v>
      </c>
      <c r="P23" s="25" t="str">
        <f t="shared" si="5"/>
        <v>нд</v>
      </c>
      <c r="Q23" s="25" t="str">
        <f t="shared" si="5"/>
        <v>нд</v>
      </c>
      <c r="R23" s="25" t="str">
        <f t="shared" si="5"/>
        <v>нд</v>
      </c>
      <c r="S23" s="25" t="str">
        <f t="shared" si="5"/>
        <v>нд</v>
      </c>
      <c r="T23" s="25" t="str">
        <f t="shared" si="5"/>
        <v>нд</v>
      </c>
      <c r="U23" s="25" t="str">
        <f t="shared" si="5"/>
        <v>нд</v>
      </c>
      <c r="V23" s="25" t="str">
        <f t="shared" si="5"/>
        <v>нд</v>
      </c>
      <c r="W23" s="25" t="str">
        <f t="shared" si="5"/>
        <v>нд</v>
      </c>
      <c r="X23" s="25" t="str">
        <f t="shared" si="5"/>
        <v>нд</v>
      </c>
      <c r="Y23" s="25" t="str">
        <f t="shared" si="5"/>
        <v>нд</v>
      </c>
      <c r="Z23" s="25" t="str">
        <f t="shared" si="5"/>
        <v>нд</v>
      </c>
      <c r="AA23" s="25" t="str">
        <f t="shared" si="5"/>
        <v>нд</v>
      </c>
      <c r="AB23" s="25" t="str">
        <f t="shared" si="5"/>
        <v>нд</v>
      </c>
      <c r="AC23" s="25" t="str">
        <f t="shared" si="5"/>
        <v>нд</v>
      </c>
      <c r="AD23" s="25" t="str">
        <f t="shared" si="5"/>
        <v>нд</v>
      </c>
      <c r="AE23" s="25" t="str">
        <f t="shared" si="5"/>
        <v>нд</v>
      </c>
      <c r="AF23" s="25" t="str">
        <f t="shared" si="5"/>
        <v>нд</v>
      </c>
      <c r="AG23" s="25" t="str">
        <f t="shared" si="5"/>
        <v>нд</v>
      </c>
      <c r="AH23" s="25" t="str">
        <f t="shared" si="5"/>
        <v>нд</v>
      </c>
      <c r="AI23" s="25" t="str">
        <f t="shared" si="5"/>
        <v>нд</v>
      </c>
      <c r="AJ23" s="25" t="str">
        <f t="shared" si="5"/>
        <v>нд</v>
      </c>
      <c r="AK23" s="25" t="str">
        <f t="shared" si="5"/>
        <v>нд</v>
      </c>
      <c r="AL23" s="25" t="str">
        <f t="shared" si="5"/>
        <v>нд</v>
      </c>
      <c r="AM23" s="25" t="str">
        <f t="shared" si="5"/>
        <v>нд</v>
      </c>
      <c r="AN23" s="25" t="str">
        <f t="shared" si="5"/>
        <v>нд</v>
      </c>
      <c r="AO23" s="25" t="str">
        <f t="shared" si="5"/>
        <v>нд</v>
      </c>
      <c r="AP23" s="25" t="str">
        <f t="shared" si="5"/>
        <v>нд</v>
      </c>
      <c r="AQ23" s="25" t="str">
        <f t="shared" si="5"/>
        <v>нд</v>
      </c>
      <c r="AR23" s="25" t="str">
        <f t="shared" si="5"/>
        <v>нд</v>
      </c>
      <c r="AS23" s="25" t="str">
        <f t="shared" si="5"/>
        <v>нд</v>
      </c>
      <c r="AT23" s="25">
        <f t="shared" si="5"/>
        <v>0</v>
      </c>
      <c r="AU23" s="25">
        <f t="shared" si="5"/>
        <v>9.5986183399999998</v>
      </c>
      <c r="AV23" s="25" t="str">
        <f t="shared" si="5"/>
        <v>нд</v>
      </c>
      <c r="AW23" s="25" t="str">
        <f t="shared" si="5"/>
        <v>нд</v>
      </c>
      <c r="AX23" s="25" t="str">
        <f t="shared" si="5"/>
        <v>нд</v>
      </c>
      <c r="AY23" s="25" t="str">
        <f t="shared" si="5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7">E83</f>
        <v>нд</v>
      </c>
      <c r="F24" s="25" t="str">
        <f t="shared" si="7"/>
        <v>нд</v>
      </c>
      <c r="G24" s="25" t="str">
        <f t="shared" si="7"/>
        <v>нд</v>
      </c>
      <c r="H24" s="25" t="str">
        <f t="shared" si="7"/>
        <v>нд</v>
      </c>
      <c r="I24" s="25" t="str">
        <f t="shared" si="7"/>
        <v>нд</v>
      </c>
      <c r="J24" s="25" t="str">
        <f t="shared" si="7"/>
        <v>нд</v>
      </c>
      <c r="K24" s="25" t="str">
        <f t="shared" si="7"/>
        <v>нд</v>
      </c>
      <c r="L24" s="25" t="str">
        <f t="shared" ref="L24:M24" si="8">L83</f>
        <v>нд</v>
      </c>
      <c r="M24" s="25" t="str">
        <f t="shared" si="8"/>
        <v>нд</v>
      </c>
      <c r="N24" s="25" t="str">
        <f t="shared" si="7"/>
        <v>нд</v>
      </c>
      <c r="O24" s="25" t="str">
        <f t="shared" si="7"/>
        <v>нд</v>
      </c>
      <c r="P24" s="25" t="str">
        <f t="shared" si="7"/>
        <v>нд</v>
      </c>
      <c r="Q24" s="25" t="str">
        <f t="shared" si="7"/>
        <v>нд</v>
      </c>
      <c r="R24" s="25" t="str">
        <f t="shared" si="7"/>
        <v>нд</v>
      </c>
      <c r="S24" s="25" t="str">
        <f t="shared" si="7"/>
        <v>нд</v>
      </c>
      <c r="T24" s="25" t="str">
        <f t="shared" si="7"/>
        <v>нд</v>
      </c>
      <c r="U24" s="25" t="str">
        <f t="shared" si="7"/>
        <v>нд</v>
      </c>
      <c r="V24" s="25" t="str">
        <f t="shared" si="7"/>
        <v>нд</v>
      </c>
      <c r="W24" s="25" t="str">
        <f t="shared" si="7"/>
        <v>нд</v>
      </c>
      <c r="X24" s="25" t="str">
        <f t="shared" si="7"/>
        <v>нд</v>
      </c>
      <c r="Y24" s="25" t="str">
        <f t="shared" si="7"/>
        <v>нд</v>
      </c>
      <c r="Z24" s="25" t="str">
        <f t="shared" si="7"/>
        <v>нд</v>
      </c>
      <c r="AA24" s="25" t="str">
        <f t="shared" si="7"/>
        <v>нд</v>
      </c>
      <c r="AB24" s="25" t="str">
        <f t="shared" si="7"/>
        <v>нд</v>
      </c>
      <c r="AC24" s="25" t="str">
        <f t="shared" si="7"/>
        <v>нд</v>
      </c>
      <c r="AD24" s="25" t="str">
        <f t="shared" si="7"/>
        <v>нд</v>
      </c>
      <c r="AE24" s="25" t="str">
        <f t="shared" si="7"/>
        <v>нд</v>
      </c>
      <c r="AF24" s="25" t="str">
        <f t="shared" si="7"/>
        <v>нд</v>
      </c>
      <c r="AG24" s="25" t="str">
        <f t="shared" si="7"/>
        <v>нд</v>
      </c>
      <c r="AH24" s="25" t="str">
        <f t="shared" si="7"/>
        <v>нд</v>
      </c>
      <c r="AI24" s="25" t="str">
        <f t="shared" si="7"/>
        <v>нд</v>
      </c>
      <c r="AJ24" s="25" t="str">
        <f t="shared" si="7"/>
        <v>нд</v>
      </c>
      <c r="AK24" s="25" t="str">
        <f t="shared" si="7"/>
        <v>нд</v>
      </c>
      <c r="AL24" s="25" t="str">
        <f t="shared" si="7"/>
        <v>нд</v>
      </c>
      <c r="AM24" s="25" t="str">
        <f t="shared" si="7"/>
        <v>нд</v>
      </c>
      <c r="AN24" s="25" t="str">
        <f t="shared" si="7"/>
        <v>нд</v>
      </c>
      <c r="AO24" s="25" t="str">
        <f t="shared" si="7"/>
        <v>нд</v>
      </c>
      <c r="AP24" s="25" t="str">
        <f t="shared" si="7"/>
        <v>нд</v>
      </c>
      <c r="AQ24" s="25" t="str">
        <f t="shared" si="7"/>
        <v>нд</v>
      </c>
      <c r="AR24" s="25" t="str">
        <f t="shared" si="7"/>
        <v>нд</v>
      </c>
      <c r="AS24" s="25" t="str">
        <f t="shared" si="7"/>
        <v>нд</v>
      </c>
      <c r="AT24" s="25" t="str">
        <f t="shared" si="7"/>
        <v>нд</v>
      </c>
      <c r="AU24" s="25" t="str">
        <f t="shared" si="7"/>
        <v>нд</v>
      </c>
      <c r="AV24" s="25" t="str">
        <f t="shared" si="7"/>
        <v>нд</v>
      </c>
      <c r="AW24" s="25" t="str">
        <f t="shared" si="7"/>
        <v>нд</v>
      </c>
      <c r="AX24" s="25" t="str">
        <f t="shared" si="7"/>
        <v>нд</v>
      </c>
      <c r="AY24" s="25" t="str">
        <f t="shared" si="7"/>
        <v>нд</v>
      </c>
    </row>
    <row r="25" spans="1:51" s="27" customFormat="1" ht="31.5" customHeight="1">
      <c r="A25" s="25" t="s">
        <v>67</v>
      </c>
      <c r="B25" s="26" t="s">
        <v>126</v>
      </c>
      <c r="C25" s="25" t="s">
        <v>199</v>
      </c>
      <c r="D25" s="25">
        <f>D86</f>
        <v>2</v>
      </c>
      <c r="E25" s="25">
        <f t="shared" ref="E25:AY25" si="9">E86</f>
        <v>2</v>
      </c>
      <c r="F25" s="25" t="str">
        <f t="shared" si="9"/>
        <v>нд</v>
      </c>
      <c r="G25" s="25" t="str">
        <f t="shared" si="9"/>
        <v>нд</v>
      </c>
      <c r="H25" s="25">
        <f t="shared" si="9"/>
        <v>2.5</v>
      </c>
      <c r="I25" s="25">
        <f t="shared" si="9"/>
        <v>2.5</v>
      </c>
      <c r="J25" s="25" t="str">
        <f t="shared" si="9"/>
        <v>нд</v>
      </c>
      <c r="K25" s="25" t="str">
        <f t="shared" si="9"/>
        <v>нд</v>
      </c>
      <c r="L25" s="25" t="str">
        <f t="shared" ref="L25:M25" si="10">L86</f>
        <v>нд</v>
      </c>
      <c r="M25" s="25" t="str">
        <f t="shared" si="10"/>
        <v>нд</v>
      </c>
      <c r="N25" s="25" t="str">
        <f t="shared" si="9"/>
        <v>нд</v>
      </c>
      <c r="O25" s="25" t="str">
        <f t="shared" si="9"/>
        <v>нд</v>
      </c>
      <c r="P25" s="25" t="str">
        <f t="shared" si="9"/>
        <v>нд</v>
      </c>
      <c r="Q25" s="25" t="str">
        <f t="shared" si="9"/>
        <v>нд</v>
      </c>
      <c r="R25" s="25" t="str">
        <f t="shared" si="9"/>
        <v>нд</v>
      </c>
      <c r="S25" s="25" t="str">
        <f t="shared" si="9"/>
        <v>нд</v>
      </c>
      <c r="T25" s="25" t="str">
        <f t="shared" si="9"/>
        <v>нд</v>
      </c>
      <c r="U25" s="25" t="str">
        <f t="shared" si="9"/>
        <v>нд</v>
      </c>
      <c r="V25" s="25" t="str">
        <f t="shared" si="9"/>
        <v>нд</v>
      </c>
      <c r="W25" s="25" t="str">
        <f t="shared" si="9"/>
        <v>нд</v>
      </c>
      <c r="X25" s="25" t="str">
        <f t="shared" si="9"/>
        <v>нд</v>
      </c>
      <c r="Y25" s="25" t="str">
        <f t="shared" si="9"/>
        <v>нд</v>
      </c>
      <c r="Z25" s="25" t="str">
        <f t="shared" si="9"/>
        <v>нд</v>
      </c>
      <c r="AA25" s="25" t="str">
        <f t="shared" si="9"/>
        <v>нд</v>
      </c>
      <c r="AB25" s="25" t="str">
        <f t="shared" si="9"/>
        <v>нд</v>
      </c>
      <c r="AC25" s="25" t="str">
        <f t="shared" si="9"/>
        <v>нд</v>
      </c>
      <c r="AD25" s="25" t="str">
        <f t="shared" si="9"/>
        <v>нд</v>
      </c>
      <c r="AE25" s="25" t="str">
        <f t="shared" si="9"/>
        <v>нд</v>
      </c>
      <c r="AF25" s="25" t="str">
        <f t="shared" si="9"/>
        <v>нд</v>
      </c>
      <c r="AG25" s="25" t="str">
        <f t="shared" si="9"/>
        <v>нд</v>
      </c>
      <c r="AH25" s="25" t="str">
        <f t="shared" si="9"/>
        <v>нд</v>
      </c>
      <c r="AI25" s="25" t="str">
        <f t="shared" si="9"/>
        <v>нд</v>
      </c>
      <c r="AJ25" s="25" t="str">
        <f t="shared" si="9"/>
        <v>нд</v>
      </c>
      <c r="AK25" s="25" t="str">
        <f t="shared" si="9"/>
        <v>нд</v>
      </c>
      <c r="AL25" s="25" t="str">
        <f t="shared" si="9"/>
        <v>нд</v>
      </c>
      <c r="AM25" s="25" t="str">
        <f t="shared" si="9"/>
        <v>нд</v>
      </c>
      <c r="AN25" s="25" t="str">
        <f t="shared" si="9"/>
        <v>нд</v>
      </c>
      <c r="AO25" s="25" t="str">
        <f t="shared" si="9"/>
        <v>нд</v>
      </c>
      <c r="AP25" s="25" t="str">
        <f t="shared" si="9"/>
        <v>нд</v>
      </c>
      <c r="AQ25" s="25" t="str">
        <f t="shared" si="9"/>
        <v>нд</v>
      </c>
      <c r="AR25" s="25" t="str">
        <f t="shared" si="9"/>
        <v>нд</v>
      </c>
      <c r="AS25" s="25" t="str">
        <f t="shared" si="9"/>
        <v>нд</v>
      </c>
      <c r="AT25" s="25">
        <f t="shared" si="9"/>
        <v>7.6269999999999998</v>
      </c>
      <c r="AU25" s="25">
        <f t="shared" si="9"/>
        <v>5.827</v>
      </c>
      <c r="AV25" s="25" t="str">
        <f t="shared" si="9"/>
        <v>нд</v>
      </c>
      <c r="AW25" s="25" t="str">
        <f t="shared" si="9"/>
        <v>нд</v>
      </c>
      <c r="AX25" s="25" t="str">
        <f t="shared" si="9"/>
        <v>нд</v>
      </c>
      <c r="AY25" s="25" t="str">
        <f t="shared" si="9"/>
        <v>нд</v>
      </c>
    </row>
    <row r="26" spans="1:51" s="27" customFormat="1" ht="31.5" hidden="1" customHeight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11">E90</f>
        <v>нд</v>
      </c>
      <c r="F26" s="25" t="str">
        <f t="shared" si="11"/>
        <v>нд</v>
      </c>
      <c r="G26" s="25" t="str">
        <f t="shared" si="11"/>
        <v>нд</v>
      </c>
      <c r="H26" s="25" t="str">
        <f t="shared" si="11"/>
        <v>нд</v>
      </c>
      <c r="I26" s="25" t="str">
        <f t="shared" si="11"/>
        <v>нд</v>
      </c>
      <c r="J26" s="25" t="str">
        <f t="shared" si="11"/>
        <v>нд</v>
      </c>
      <c r="K26" s="25" t="str">
        <f t="shared" si="11"/>
        <v>нд</v>
      </c>
      <c r="L26" s="25" t="str">
        <f t="shared" ref="L26:M26" si="12">L90</f>
        <v>нд</v>
      </c>
      <c r="M26" s="25" t="str">
        <f t="shared" si="12"/>
        <v>нд</v>
      </c>
      <c r="N26" s="25" t="str">
        <f t="shared" si="11"/>
        <v>нд</v>
      </c>
      <c r="O26" s="25" t="str">
        <f t="shared" si="11"/>
        <v>нд</v>
      </c>
      <c r="P26" s="25" t="str">
        <f t="shared" si="11"/>
        <v>нд</v>
      </c>
      <c r="Q26" s="25" t="str">
        <f t="shared" si="11"/>
        <v>нд</v>
      </c>
      <c r="R26" s="25" t="str">
        <f t="shared" si="11"/>
        <v>нд</v>
      </c>
      <c r="S26" s="25" t="str">
        <f t="shared" si="11"/>
        <v>нд</v>
      </c>
      <c r="T26" s="25" t="str">
        <f t="shared" si="11"/>
        <v>нд</v>
      </c>
      <c r="U26" s="25" t="str">
        <f t="shared" si="11"/>
        <v>нд</v>
      </c>
      <c r="V26" s="25" t="str">
        <f t="shared" si="11"/>
        <v>нд</v>
      </c>
      <c r="W26" s="25" t="str">
        <f t="shared" si="11"/>
        <v>нд</v>
      </c>
      <c r="X26" s="25" t="str">
        <f t="shared" si="11"/>
        <v>нд</v>
      </c>
      <c r="Y26" s="25" t="str">
        <f t="shared" si="11"/>
        <v>нд</v>
      </c>
      <c r="Z26" s="25" t="str">
        <f t="shared" si="11"/>
        <v>нд</v>
      </c>
      <c r="AA26" s="25" t="str">
        <f t="shared" si="11"/>
        <v>нд</v>
      </c>
      <c r="AB26" s="25" t="str">
        <f t="shared" si="11"/>
        <v>нд</v>
      </c>
      <c r="AC26" s="25" t="str">
        <f t="shared" si="11"/>
        <v>нд</v>
      </c>
      <c r="AD26" s="25" t="str">
        <f t="shared" si="11"/>
        <v>нд</v>
      </c>
      <c r="AE26" s="25" t="str">
        <f t="shared" si="11"/>
        <v>нд</v>
      </c>
      <c r="AF26" s="25" t="str">
        <f t="shared" si="11"/>
        <v>нд</v>
      </c>
      <c r="AG26" s="25" t="str">
        <f t="shared" si="11"/>
        <v>нд</v>
      </c>
      <c r="AH26" s="25" t="str">
        <f t="shared" si="11"/>
        <v>нд</v>
      </c>
      <c r="AI26" s="25" t="str">
        <f t="shared" si="11"/>
        <v>нд</v>
      </c>
      <c r="AJ26" s="25" t="str">
        <f t="shared" si="11"/>
        <v>нд</v>
      </c>
      <c r="AK26" s="25" t="str">
        <f t="shared" si="11"/>
        <v>нд</v>
      </c>
      <c r="AL26" s="25" t="str">
        <f t="shared" si="11"/>
        <v>нд</v>
      </c>
      <c r="AM26" s="25" t="str">
        <f t="shared" si="11"/>
        <v>нд</v>
      </c>
      <c r="AN26" s="25" t="str">
        <f t="shared" si="11"/>
        <v>нд</v>
      </c>
      <c r="AO26" s="25" t="str">
        <f t="shared" si="11"/>
        <v>нд</v>
      </c>
      <c r="AP26" s="25" t="str">
        <f t="shared" si="11"/>
        <v>нд</v>
      </c>
      <c r="AQ26" s="25" t="str">
        <f t="shared" si="11"/>
        <v>нд</v>
      </c>
      <c r="AR26" s="25" t="str">
        <f t="shared" si="11"/>
        <v>нд</v>
      </c>
      <c r="AS26" s="25" t="str">
        <f t="shared" si="11"/>
        <v>нд</v>
      </c>
      <c r="AT26" s="25" t="str">
        <f t="shared" si="11"/>
        <v>нд</v>
      </c>
      <c r="AU26" s="25" t="str">
        <f t="shared" si="11"/>
        <v>нд</v>
      </c>
      <c r="AV26" s="25" t="str">
        <f t="shared" si="11"/>
        <v>нд</v>
      </c>
      <c r="AW26" s="25" t="str">
        <f t="shared" si="11"/>
        <v>нд</v>
      </c>
      <c r="AX26" s="25" t="str">
        <f t="shared" si="11"/>
        <v>нд</v>
      </c>
      <c r="AY26" s="25" t="str">
        <f t="shared" si="11"/>
        <v>нд</v>
      </c>
    </row>
    <row r="27" spans="1:51" s="27" customFormat="1" ht="15.75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13">E91</f>
        <v>нд</v>
      </c>
      <c r="F27" s="25" t="str">
        <f t="shared" si="13"/>
        <v>нд</v>
      </c>
      <c r="G27" s="25" t="str">
        <f t="shared" si="13"/>
        <v>нд</v>
      </c>
      <c r="H27" s="25" t="str">
        <f t="shared" si="13"/>
        <v>нд</v>
      </c>
      <c r="I27" s="25" t="str">
        <f t="shared" si="13"/>
        <v>нд</v>
      </c>
      <c r="J27" s="25" t="str">
        <f t="shared" si="13"/>
        <v>нд</v>
      </c>
      <c r="K27" s="25" t="str">
        <f t="shared" si="13"/>
        <v>нд</v>
      </c>
      <c r="L27" s="25" t="str">
        <f t="shared" ref="L27:M27" si="14">L91</f>
        <v>нд</v>
      </c>
      <c r="M27" s="25" t="str">
        <f t="shared" si="14"/>
        <v>нд</v>
      </c>
      <c r="N27" s="25" t="str">
        <f t="shared" si="13"/>
        <v>нд</v>
      </c>
      <c r="O27" s="25" t="str">
        <f t="shared" si="13"/>
        <v>нд</v>
      </c>
      <c r="P27" s="25" t="str">
        <f t="shared" si="13"/>
        <v>нд</v>
      </c>
      <c r="Q27" s="25" t="str">
        <f t="shared" si="13"/>
        <v>нд</v>
      </c>
      <c r="R27" s="25" t="str">
        <f t="shared" si="13"/>
        <v>нд</v>
      </c>
      <c r="S27" s="25" t="str">
        <f t="shared" si="13"/>
        <v>нд</v>
      </c>
      <c r="T27" s="25" t="str">
        <f t="shared" si="13"/>
        <v>нд</v>
      </c>
      <c r="U27" s="25" t="str">
        <f t="shared" si="13"/>
        <v>нд</v>
      </c>
      <c r="V27" s="25" t="str">
        <f t="shared" si="13"/>
        <v>нд</v>
      </c>
      <c r="W27" s="25" t="str">
        <f t="shared" si="13"/>
        <v>нд</v>
      </c>
      <c r="X27" s="25" t="str">
        <f t="shared" si="13"/>
        <v>нд</v>
      </c>
      <c r="Y27" s="25" t="str">
        <f t="shared" si="13"/>
        <v>нд</v>
      </c>
      <c r="Z27" s="25" t="str">
        <f t="shared" si="13"/>
        <v>нд</v>
      </c>
      <c r="AA27" s="25" t="str">
        <f t="shared" si="13"/>
        <v>нд</v>
      </c>
      <c r="AB27" s="25" t="str">
        <f t="shared" si="13"/>
        <v>нд</v>
      </c>
      <c r="AC27" s="25" t="str">
        <f t="shared" si="13"/>
        <v>нд</v>
      </c>
      <c r="AD27" s="25" t="str">
        <f t="shared" si="13"/>
        <v>нд</v>
      </c>
      <c r="AE27" s="25" t="str">
        <f t="shared" si="13"/>
        <v>нд</v>
      </c>
      <c r="AF27" s="25" t="str">
        <f t="shared" si="13"/>
        <v>нд</v>
      </c>
      <c r="AG27" s="25" t="str">
        <f t="shared" si="13"/>
        <v>нд</v>
      </c>
      <c r="AH27" s="25" t="str">
        <f t="shared" si="13"/>
        <v>нд</v>
      </c>
      <c r="AI27" s="25" t="str">
        <f t="shared" si="13"/>
        <v>нд</v>
      </c>
      <c r="AJ27" s="25" t="str">
        <f t="shared" si="13"/>
        <v>нд</v>
      </c>
      <c r="AK27" s="25" t="str">
        <f t="shared" si="13"/>
        <v>нд</v>
      </c>
      <c r="AL27" s="25" t="str">
        <f t="shared" si="13"/>
        <v>нд</v>
      </c>
      <c r="AM27" s="25" t="str">
        <f t="shared" si="13"/>
        <v>нд</v>
      </c>
      <c r="AN27" s="25" t="str">
        <f t="shared" si="13"/>
        <v>нд</v>
      </c>
      <c r="AO27" s="25" t="str">
        <f t="shared" si="13"/>
        <v>нд</v>
      </c>
      <c r="AP27" s="25" t="str">
        <f t="shared" si="13"/>
        <v>нд</v>
      </c>
      <c r="AQ27" s="25" t="str">
        <f t="shared" si="13"/>
        <v>нд</v>
      </c>
      <c r="AR27" s="25" t="str">
        <f t="shared" si="13"/>
        <v>нд</v>
      </c>
      <c r="AS27" s="25" t="str">
        <f t="shared" si="13"/>
        <v>нд</v>
      </c>
      <c r="AT27" s="25">
        <f t="shared" si="13"/>
        <v>6.1020000000000003</v>
      </c>
      <c r="AU27" s="25">
        <f t="shared" si="13"/>
        <v>1.8</v>
      </c>
      <c r="AV27" s="25" t="str">
        <f t="shared" si="13"/>
        <v>нд</v>
      </c>
      <c r="AW27" s="25" t="str">
        <f t="shared" si="13"/>
        <v>нд</v>
      </c>
      <c r="AX27" s="25" t="str">
        <f t="shared" si="13"/>
        <v>нд</v>
      </c>
      <c r="AY27" s="25" t="str">
        <f t="shared" si="13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tr">
        <f>D30</f>
        <v>нд</v>
      </c>
      <c r="E28" s="32" t="str">
        <f>E30</f>
        <v>нд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tr">
        <f>L30</f>
        <v>нд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AT30+AT33</f>
        <v>44.11</v>
      </c>
      <c r="AU28" s="32">
        <f>AU30+AU33+AU35</f>
        <v>110.5194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hidden="1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15">E99</f>
        <v>нд</v>
      </c>
      <c r="F29" s="32" t="str">
        <f t="shared" si="15"/>
        <v>нд</v>
      </c>
      <c r="G29" s="32" t="str">
        <f t="shared" si="15"/>
        <v>нд</v>
      </c>
      <c r="H29" s="32" t="str">
        <f t="shared" si="15"/>
        <v>нд</v>
      </c>
      <c r="I29" s="32" t="str">
        <f t="shared" si="15"/>
        <v>нд</v>
      </c>
      <c r="J29" s="32" t="str">
        <f t="shared" si="15"/>
        <v>нд</v>
      </c>
      <c r="K29" s="32" t="str">
        <f t="shared" si="15"/>
        <v>нд</v>
      </c>
      <c r="L29" s="32" t="str">
        <f t="shared" ref="L29:M29" si="16">L99</f>
        <v>нд</v>
      </c>
      <c r="M29" s="32" t="str">
        <f t="shared" si="16"/>
        <v>нд</v>
      </c>
      <c r="N29" s="32" t="str">
        <f t="shared" si="15"/>
        <v>нд</v>
      </c>
      <c r="O29" s="32" t="str">
        <f t="shared" si="15"/>
        <v>нд</v>
      </c>
      <c r="P29" s="32" t="str">
        <f t="shared" si="15"/>
        <v>нд</v>
      </c>
      <c r="Q29" s="32" t="str">
        <f t="shared" si="15"/>
        <v>нд</v>
      </c>
      <c r="R29" s="32" t="str">
        <f t="shared" si="15"/>
        <v>нд</v>
      </c>
      <c r="S29" s="32" t="str">
        <f t="shared" si="15"/>
        <v>нд</v>
      </c>
      <c r="T29" s="32" t="str">
        <f t="shared" si="15"/>
        <v>нд</v>
      </c>
      <c r="U29" s="32" t="str">
        <f t="shared" si="15"/>
        <v>нд</v>
      </c>
      <c r="V29" s="32" t="str">
        <f t="shared" si="15"/>
        <v>нд</v>
      </c>
      <c r="W29" s="32" t="str">
        <f t="shared" si="15"/>
        <v>нд</v>
      </c>
      <c r="X29" s="32" t="str">
        <f t="shared" si="15"/>
        <v>нд</v>
      </c>
      <c r="Y29" s="32" t="str">
        <f t="shared" si="15"/>
        <v>нд</v>
      </c>
      <c r="Z29" s="32" t="str">
        <f t="shared" si="15"/>
        <v>нд</v>
      </c>
      <c r="AA29" s="32" t="str">
        <f t="shared" si="15"/>
        <v>нд</v>
      </c>
      <c r="AB29" s="32" t="str">
        <f t="shared" si="15"/>
        <v>нд</v>
      </c>
      <c r="AC29" s="32" t="str">
        <f t="shared" si="15"/>
        <v>нд</v>
      </c>
      <c r="AD29" s="32" t="str">
        <f t="shared" si="15"/>
        <v>нд</v>
      </c>
      <c r="AE29" s="32" t="str">
        <f t="shared" si="15"/>
        <v>нд</v>
      </c>
      <c r="AF29" s="32" t="str">
        <f t="shared" si="15"/>
        <v>нд</v>
      </c>
      <c r="AG29" s="32" t="str">
        <f t="shared" si="15"/>
        <v>нд</v>
      </c>
      <c r="AH29" s="32" t="str">
        <f t="shared" si="15"/>
        <v>нд</v>
      </c>
      <c r="AI29" s="32" t="str">
        <f t="shared" si="15"/>
        <v>нд</v>
      </c>
      <c r="AJ29" s="32" t="str">
        <f t="shared" si="15"/>
        <v>нд</v>
      </c>
      <c r="AK29" s="32" t="str">
        <f t="shared" si="15"/>
        <v>нд</v>
      </c>
      <c r="AL29" s="32" t="str">
        <f t="shared" si="15"/>
        <v>нд</v>
      </c>
      <c r="AM29" s="32" t="str">
        <f t="shared" si="15"/>
        <v>нд</v>
      </c>
      <c r="AN29" s="32" t="str">
        <f t="shared" si="15"/>
        <v>нд</v>
      </c>
      <c r="AO29" s="32" t="str">
        <f t="shared" si="15"/>
        <v>нд</v>
      </c>
      <c r="AP29" s="32" t="str">
        <f t="shared" si="15"/>
        <v>нд</v>
      </c>
      <c r="AQ29" s="32" t="str">
        <f t="shared" si="15"/>
        <v>нд</v>
      </c>
      <c r="AR29" s="32" t="str">
        <f t="shared" si="15"/>
        <v>нд</v>
      </c>
      <c r="AS29" s="32" t="str">
        <f t="shared" si="15"/>
        <v>нд</v>
      </c>
      <c r="AT29" s="32" t="str">
        <f t="shared" si="15"/>
        <v>нд</v>
      </c>
      <c r="AU29" s="32" t="str">
        <f t="shared" si="15"/>
        <v>нд</v>
      </c>
      <c r="AV29" s="32" t="str">
        <f t="shared" si="15"/>
        <v>нд</v>
      </c>
      <c r="AW29" s="32" t="str">
        <f t="shared" si="15"/>
        <v>нд</v>
      </c>
      <c r="AX29" s="32" t="str">
        <f t="shared" si="15"/>
        <v>нд</v>
      </c>
      <c r="AY29" s="32" t="str">
        <f t="shared" si="15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17">E113</f>
        <v>нд</v>
      </c>
      <c r="F30" s="32" t="str">
        <f t="shared" si="17"/>
        <v>нд</v>
      </c>
      <c r="G30" s="32" t="str">
        <f t="shared" si="17"/>
        <v>нд</v>
      </c>
      <c r="H30" s="32" t="str">
        <f t="shared" si="17"/>
        <v>нд</v>
      </c>
      <c r="I30" s="32" t="str">
        <f t="shared" si="17"/>
        <v>нд</v>
      </c>
      <c r="J30" s="32" t="str">
        <f t="shared" si="17"/>
        <v>нд</v>
      </c>
      <c r="K30" s="32" t="str">
        <f t="shared" si="17"/>
        <v>нд</v>
      </c>
      <c r="L30" s="32" t="str">
        <f t="shared" ref="L30:M30" si="18">L113</f>
        <v>нд</v>
      </c>
      <c r="M30" s="32" t="str">
        <f t="shared" si="18"/>
        <v>нд</v>
      </c>
      <c r="N30" s="32" t="str">
        <f t="shared" si="17"/>
        <v>нд</v>
      </c>
      <c r="O30" s="32" t="str">
        <f t="shared" si="17"/>
        <v>нд</v>
      </c>
      <c r="P30" s="32" t="str">
        <f t="shared" si="17"/>
        <v>нд</v>
      </c>
      <c r="Q30" s="32" t="str">
        <f t="shared" si="17"/>
        <v>нд</v>
      </c>
      <c r="R30" s="32" t="str">
        <f t="shared" si="17"/>
        <v>нд</v>
      </c>
      <c r="S30" s="32" t="str">
        <f t="shared" si="17"/>
        <v>нд</v>
      </c>
      <c r="T30" s="32" t="str">
        <f t="shared" si="17"/>
        <v>нд</v>
      </c>
      <c r="U30" s="32" t="str">
        <f t="shared" si="17"/>
        <v>нд</v>
      </c>
      <c r="V30" s="32" t="str">
        <f t="shared" si="17"/>
        <v>нд</v>
      </c>
      <c r="W30" s="32" t="str">
        <f t="shared" si="17"/>
        <v>нд</v>
      </c>
      <c r="X30" s="32" t="str">
        <f t="shared" si="17"/>
        <v>нд</v>
      </c>
      <c r="Y30" s="32" t="str">
        <f t="shared" si="17"/>
        <v>нд</v>
      </c>
      <c r="Z30" s="32" t="str">
        <f t="shared" si="17"/>
        <v>нд</v>
      </c>
      <c r="AA30" s="32" t="str">
        <f t="shared" si="17"/>
        <v>нд</v>
      </c>
      <c r="AB30" s="32" t="str">
        <f t="shared" si="17"/>
        <v>нд</v>
      </c>
      <c r="AC30" s="32" t="str">
        <f t="shared" si="17"/>
        <v>нд</v>
      </c>
      <c r="AD30" s="32" t="str">
        <f t="shared" si="17"/>
        <v>нд</v>
      </c>
      <c r="AE30" s="32" t="str">
        <f t="shared" si="17"/>
        <v>нд</v>
      </c>
      <c r="AF30" s="32" t="str">
        <f t="shared" si="17"/>
        <v>нд</v>
      </c>
      <c r="AG30" s="32" t="str">
        <f t="shared" si="17"/>
        <v>нд</v>
      </c>
      <c r="AH30" s="32" t="str">
        <f t="shared" si="17"/>
        <v>нд</v>
      </c>
      <c r="AI30" s="32" t="str">
        <f t="shared" si="17"/>
        <v>нд</v>
      </c>
      <c r="AJ30" s="32" t="str">
        <f t="shared" si="17"/>
        <v>нд</v>
      </c>
      <c r="AK30" s="32" t="str">
        <f t="shared" si="17"/>
        <v>нд</v>
      </c>
      <c r="AL30" s="32" t="str">
        <f t="shared" si="17"/>
        <v>нд</v>
      </c>
      <c r="AM30" s="32" t="str">
        <f t="shared" si="17"/>
        <v>нд</v>
      </c>
      <c r="AN30" s="32" t="str">
        <f t="shared" si="17"/>
        <v>нд</v>
      </c>
      <c r="AO30" s="32" t="str">
        <f t="shared" si="17"/>
        <v>нд</v>
      </c>
      <c r="AP30" s="32" t="str">
        <f t="shared" si="17"/>
        <v>нд</v>
      </c>
      <c r="AQ30" s="32" t="str">
        <f t="shared" si="17"/>
        <v>нд</v>
      </c>
      <c r="AR30" s="32" t="str">
        <f t="shared" si="17"/>
        <v>нд</v>
      </c>
      <c r="AS30" s="32" t="str">
        <f t="shared" si="17"/>
        <v>нд</v>
      </c>
      <c r="AT30" s="32">
        <f t="shared" si="17"/>
        <v>37.5</v>
      </c>
      <c r="AU30" s="32">
        <f>AU113</f>
        <v>59.427999999999997</v>
      </c>
      <c r="AV30" s="32" t="str">
        <f t="shared" si="17"/>
        <v>нд</v>
      </c>
      <c r="AW30" s="32" t="str">
        <f t="shared" si="17"/>
        <v>нд</v>
      </c>
      <c r="AX30" s="32" t="str">
        <f t="shared" si="17"/>
        <v>нд</v>
      </c>
      <c r="AY30" s="32" t="str">
        <f t="shared" si="17"/>
        <v>нд</v>
      </c>
    </row>
    <row r="31" spans="1:51" s="34" customFormat="1" ht="15.75" hidden="1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9">E126</f>
        <v>нд</v>
      </c>
      <c r="F31" s="32" t="str">
        <f t="shared" si="19"/>
        <v>нд</v>
      </c>
      <c r="G31" s="32" t="str">
        <f t="shared" si="19"/>
        <v>нд</v>
      </c>
      <c r="H31" s="32" t="str">
        <f t="shared" si="19"/>
        <v>нд</v>
      </c>
      <c r="I31" s="32" t="str">
        <f t="shared" si="19"/>
        <v>нд</v>
      </c>
      <c r="J31" s="32" t="str">
        <f t="shared" si="19"/>
        <v>нд</v>
      </c>
      <c r="K31" s="32" t="str">
        <f t="shared" si="19"/>
        <v>нд</v>
      </c>
      <c r="L31" s="32" t="str">
        <f t="shared" ref="L31:M31" si="20">L126</f>
        <v>нд</v>
      </c>
      <c r="M31" s="32" t="str">
        <f t="shared" si="20"/>
        <v>нд</v>
      </c>
      <c r="N31" s="32" t="str">
        <f t="shared" si="19"/>
        <v>нд</v>
      </c>
      <c r="O31" s="32" t="str">
        <f t="shared" si="19"/>
        <v>нд</v>
      </c>
      <c r="P31" s="32" t="str">
        <f t="shared" si="19"/>
        <v>нд</v>
      </c>
      <c r="Q31" s="32" t="str">
        <f t="shared" si="19"/>
        <v>нд</v>
      </c>
      <c r="R31" s="32" t="str">
        <f t="shared" si="19"/>
        <v>нд</v>
      </c>
      <c r="S31" s="32" t="str">
        <f t="shared" si="19"/>
        <v>нд</v>
      </c>
      <c r="T31" s="32" t="str">
        <f t="shared" si="19"/>
        <v>нд</v>
      </c>
      <c r="U31" s="32" t="str">
        <f t="shared" si="19"/>
        <v>нд</v>
      </c>
      <c r="V31" s="32" t="str">
        <f t="shared" si="19"/>
        <v>нд</v>
      </c>
      <c r="W31" s="32" t="str">
        <f t="shared" si="19"/>
        <v>нд</v>
      </c>
      <c r="X31" s="32" t="str">
        <f t="shared" si="19"/>
        <v>нд</v>
      </c>
      <c r="Y31" s="32" t="str">
        <f t="shared" si="19"/>
        <v>нд</v>
      </c>
      <c r="Z31" s="32" t="str">
        <f t="shared" si="19"/>
        <v>нд</v>
      </c>
      <c r="AA31" s="32" t="str">
        <f t="shared" si="19"/>
        <v>нд</v>
      </c>
      <c r="AB31" s="32" t="str">
        <f t="shared" si="19"/>
        <v>нд</v>
      </c>
      <c r="AC31" s="32" t="str">
        <f t="shared" si="19"/>
        <v>нд</v>
      </c>
      <c r="AD31" s="32" t="str">
        <f t="shared" si="19"/>
        <v>нд</v>
      </c>
      <c r="AE31" s="32" t="str">
        <f t="shared" si="19"/>
        <v>нд</v>
      </c>
      <c r="AF31" s="32" t="str">
        <f t="shared" si="19"/>
        <v>нд</v>
      </c>
      <c r="AG31" s="32" t="str">
        <f t="shared" si="19"/>
        <v>нд</v>
      </c>
      <c r="AH31" s="32" t="str">
        <f t="shared" si="19"/>
        <v>нд</v>
      </c>
      <c r="AI31" s="32" t="str">
        <f t="shared" si="19"/>
        <v>нд</v>
      </c>
      <c r="AJ31" s="32" t="str">
        <f t="shared" si="19"/>
        <v>нд</v>
      </c>
      <c r="AK31" s="32" t="str">
        <f t="shared" si="19"/>
        <v>нд</v>
      </c>
      <c r="AL31" s="32" t="str">
        <f t="shared" si="19"/>
        <v>нд</v>
      </c>
      <c r="AM31" s="32" t="str">
        <f t="shared" si="19"/>
        <v>нд</v>
      </c>
      <c r="AN31" s="32" t="str">
        <f t="shared" si="19"/>
        <v>нд</v>
      </c>
      <c r="AO31" s="32" t="str">
        <f t="shared" si="19"/>
        <v>нд</v>
      </c>
      <c r="AP31" s="32" t="str">
        <f t="shared" si="19"/>
        <v>нд</v>
      </c>
      <c r="AQ31" s="32" t="str">
        <f t="shared" si="19"/>
        <v>нд</v>
      </c>
      <c r="AR31" s="32" t="str">
        <f t="shared" si="19"/>
        <v>нд</v>
      </c>
      <c r="AS31" s="32" t="str">
        <f t="shared" si="19"/>
        <v>нд</v>
      </c>
      <c r="AT31" s="32" t="str">
        <f t="shared" si="19"/>
        <v>нд</v>
      </c>
      <c r="AU31" s="32" t="str">
        <f t="shared" si="19"/>
        <v>нд</v>
      </c>
      <c r="AV31" s="32" t="str">
        <f t="shared" si="19"/>
        <v>нд</v>
      </c>
      <c r="AW31" s="32" t="str">
        <f t="shared" si="19"/>
        <v>нд</v>
      </c>
      <c r="AX31" s="32" t="str">
        <f t="shared" si="19"/>
        <v>нд</v>
      </c>
      <c r="AY31" s="32" t="str">
        <f t="shared" si="19"/>
        <v>нд</v>
      </c>
    </row>
    <row r="32" spans="1:51" s="34" customFormat="1" ht="31.5" hidden="1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21">E131</f>
        <v>нд</v>
      </c>
      <c r="F32" s="32" t="str">
        <f t="shared" si="21"/>
        <v>нд</v>
      </c>
      <c r="G32" s="32" t="str">
        <f t="shared" si="21"/>
        <v>нд</v>
      </c>
      <c r="H32" s="32" t="str">
        <f t="shared" si="21"/>
        <v>нд</v>
      </c>
      <c r="I32" s="32" t="str">
        <f t="shared" si="21"/>
        <v>нд</v>
      </c>
      <c r="J32" s="32" t="str">
        <f t="shared" si="21"/>
        <v>нд</v>
      </c>
      <c r="K32" s="32" t="str">
        <f t="shared" si="21"/>
        <v>нд</v>
      </c>
      <c r="L32" s="32" t="str">
        <f t="shared" ref="L32:M32" si="22">L131</f>
        <v>нд</v>
      </c>
      <c r="M32" s="32" t="str">
        <f t="shared" si="22"/>
        <v>нд</v>
      </c>
      <c r="N32" s="32" t="str">
        <f t="shared" si="21"/>
        <v>нд</v>
      </c>
      <c r="O32" s="32" t="str">
        <f t="shared" si="21"/>
        <v>нд</v>
      </c>
      <c r="P32" s="32" t="str">
        <f t="shared" si="21"/>
        <v>нд</v>
      </c>
      <c r="Q32" s="32" t="str">
        <f t="shared" si="21"/>
        <v>нд</v>
      </c>
      <c r="R32" s="32" t="str">
        <f t="shared" si="21"/>
        <v>нд</v>
      </c>
      <c r="S32" s="32" t="str">
        <f t="shared" si="21"/>
        <v>нд</v>
      </c>
      <c r="T32" s="32" t="str">
        <f t="shared" si="21"/>
        <v>нд</v>
      </c>
      <c r="U32" s="32" t="str">
        <f t="shared" si="21"/>
        <v>нд</v>
      </c>
      <c r="V32" s="32" t="str">
        <f t="shared" si="21"/>
        <v>нд</v>
      </c>
      <c r="W32" s="32" t="str">
        <f t="shared" si="21"/>
        <v>нд</v>
      </c>
      <c r="X32" s="32" t="str">
        <f t="shared" si="21"/>
        <v>нд</v>
      </c>
      <c r="Y32" s="32" t="str">
        <f t="shared" si="21"/>
        <v>нд</v>
      </c>
      <c r="Z32" s="32" t="str">
        <f t="shared" si="21"/>
        <v>нд</v>
      </c>
      <c r="AA32" s="32" t="str">
        <f t="shared" si="21"/>
        <v>нд</v>
      </c>
      <c r="AB32" s="32" t="str">
        <f t="shared" si="21"/>
        <v>нд</v>
      </c>
      <c r="AC32" s="32" t="str">
        <f t="shared" si="21"/>
        <v>нд</v>
      </c>
      <c r="AD32" s="32" t="str">
        <f t="shared" si="21"/>
        <v>нд</v>
      </c>
      <c r="AE32" s="32" t="str">
        <f t="shared" si="21"/>
        <v>нд</v>
      </c>
      <c r="AF32" s="32" t="str">
        <f t="shared" si="21"/>
        <v>нд</v>
      </c>
      <c r="AG32" s="32" t="str">
        <f t="shared" si="21"/>
        <v>нд</v>
      </c>
      <c r="AH32" s="32" t="str">
        <f t="shared" si="21"/>
        <v>нд</v>
      </c>
      <c r="AI32" s="32" t="str">
        <f t="shared" si="21"/>
        <v>нд</v>
      </c>
      <c r="AJ32" s="32" t="str">
        <f t="shared" si="21"/>
        <v>нд</v>
      </c>
      <c r="AK32" s="32" t="str">
        <f t="shared" si="21"/>
        <v>нд</v>
      </c>
      <c r="AL32" s="32" t="str">
        <f t="shared" si="21"/>
        <v>нд</v>
      </c>
      <c r="AM32" s="32" t="str">
        <f t="shared" si="21"/>
        <v>нд</v>
      </c>
      <c r="AN32" s="32" t="str">
        <f t="shared" si="21"/>
        <v>нд</v>
      </c>
      <c r="AO32" s="32" t="str">
        <f t="shared" si="21"/>
        <v>нд</v>
      </c>
      <c r="AP32" s="32" t="str">
        <f t="shared" si="21"/>
        <v>нд</v>
      </c>
      <c r="AQ32" s="32" t="str">
        <f t="shared" si="21"/>
        <v>нд</v>
      </c>
      <c r="AR32" s="32" t="str">
        <f t="shared" si="21"/>
        <v>нд</v>
      </c>
      <c r="AS32" s="32" t="str">
        <f t="shared" si="21"/>
        <v>нд</v>
      </c>
      <c r="AT32" s="32" t="str">
        <f t="shared" si="21"/>
        <v>нд</v>
      </c>
      <c r="AU32" s="32" t="str">
        <f t="shared" si="21"/>
        <v>нд</v>
      </c>
      <c r="AV32" s="32" t="str">
        <f t="shared" si="21"/>
        <v>нд</v>
      </c>
      <c r="AW32" s="32" t="str">
        <f t="shared" si="21"/>
        <v>нд</v>
      </c>
      <c r="AX32" s="32" t="str">
        <f t="shared" si="21"/>
        <v>нд</v>
      </c>
      <c r="AY32" s="32" t="str">
        <f t="shared" si="21"/>
        <v>нд</v>
      </c>
    </row>
    <row r="33" spans="1:51" s="34" customFormat="1" ht="15.75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23">E138</f>
        <v>нд</v>
      </c>
      <c r="F33" s="32" t="str">
        <f t="shared" si="23"/>
        <v>нд</v>
      </c>
      <c r="G33" s="32" t="str">
        <f t="shared" si="23"/>
        <v>нд</v>
      </c>
      <c r="H33" s="32" t="str">
        <f t="shared" si="23"/>
        <v>нд</v>
      </c>
      <c r="I33" s="32" t="str">
        <f t="shared" si="23"/>
        <v>нд</v>
      </c>
      <c r="J33" s="32" t="str">
        <f t="shared" si="23"/>
        <v>нд</v>
      </c>
      <c r="K33" s="32" t="str">
        <f t="shared" si="23"/>
        <v>нд</v>
      </c>
      <c r="L33" s="32" t="str">
        <f t="shared" ref="L33:M33" si="24">L138</f>
        <v>нд</v>
      </c>
      <c r="M33" s="32" t="str">
        <f t="shared" si="24"/>
        <v>нд</v>
      </c>
      <c r="N33" s="32" t="str">
        <f t="shared" si="23"/>
        <v>нд</v>
      </c>
      <c r="O33" s="32" t="str">
        <f t="shared" si="23"/>
        <v>нд</v>
      </c>
      <c r="P33" s="32" t="str">
        <f t="shared" si="23"/>
        <v>нд</v>
      </c>
      <c r="Q33" s="32" t="str">
        <f t="shared" si="23"/>
        <v>нд</v>
      </c>
      <c r="R33" s="32" t="str">
        <f t="shared" si="23"/>
        <v>нд</v>
      </c>
      <c r="S33" s="32" t="str">
        <f t="shared" si="23"/>
        <v>нд</v>
      </c>
      <c r="T33" s="32" t="str">
        <f t="shared" si="23"/>
        <v>нд</v>
      </c>
      <c r="U33" s="32" t="str">
        <f t="shared" si="23"/>
        <v>нд</v>
      </c>
      <c r="V33" s="32" t="str">
        <f t="shared" si="23"/>
        <v>нд</v>
      </c>
      <c r="W33" s="32" t="str">
        <f t="shared" si="23"/>
        <v>нд</v>
      </c>
      <c r="X33" s="32" t="str">
        <f t="shared" si="23"/>
        <v>нд</v>
      </c>
      <c r="Y33" s="32" t="str">
        <f t="shared" si="23"/>
        <v>нд</v>
      </c>
      <c r="Z33" s="32" t="str">
        <f t="shared" si="23"/>
        <v>нд</v>
      </c>
      <c r="AA33" s="32" t="str">
        <f t="shared" si="23"/>
        <v>нд</v>
      </c>
      <c r="AB33" s="32" t="str">
        <f t="shared" si="23"/>
        <v>нд</v>
      </c>
      <c r="AC33" s="32" t="str">
        <f t="shared" si="23"/>
        <v>нд</v>
      </c>
      <c r="AD33" s="32" t="str">
        <f t="shared" si="23"/>
        <v>нд</v>
      </c>
      <c r="AE33" s="32" t="str">
        <f t="shared" si="23"/>
        <v>нд</v>
      </c>
      <c r="AF33" s="32" t="str">
        <f t="shared" si="23"/>
        <v>нд</v>
      </c>
      <c r="AG33" s="32" t="str">
        <f t="shared" si="23"/>
        <v>нд</v>
      </c>
      <c r="AH33" s="32" t="str">
        <f t="shared" si="23"/>
        <v>нд</v>
      </c>
      <c r="AI33" s="32" t="str">
        <f t="shared" si="23"/>
        <v>нд</v>
      </c>
      <c r="AJ33" s="32" t="str">
        <f t="shared" si="23"/>
        <v>нд</v>
      </c>
      <c r="AK33" s="32" t="str">
        <f t="shared" si="23"/>
        <v>нд</v>
      </c>
      <c r="AL33" s="32" t="str">
        <f t="shared" si="23"/>
        <v>нд</v>
      </c>
      <c r="AM33" s="32" t="str">
        <f t="shared" si="23"/>
        <v>нд</v>
      </c>
      <c r="AN33" s="32" t="str">
        <f t="shared" si="23"/>
        <v>нд</v>
      </c>
      <c r="AO33" s="32" t="str">
        <f t="shared" si="23"/>
        <v>нд</v>
      </c>
      <c r="AP33" s="32" t="str">
        <f t="shared" si="23"/>
        <v>нд</v>
      </c>
      <c r="AQ33" s="32" t="str">
        <f t="shared" si="23"/>
        <v>нд</v>
      </c>
      <c r="AR33" s="32" t="str">
        <f t="shared" si="23"/>
        <v>нд</v>
      </c>
      <c r="AS33" s="32" t="str">
        <f t="shared" si="23"/>
        <v>нд</v>
      </c>
      <c r="AT33" s="32">
        <f t="shared" si="23"/>
        <v>6.61</v>
      </c>
      <c r="AU33" s="32">
        <f t="shared" si="23"/>
        <v>13.2964</v>
      </c>
      <c r="AV33" s="32" t="str">
        <f t="shared" si="23"/>
        <v>нд</v>
      </c>
      <c r="AW33" s="32" t="str">
        <f t="shared" si="23"/>
        <v>нд</v>
      </c>
      <c r="AX33" s="32" t="str">
        <f t="shared" si="23"/>
        <v>нд</v>
      </c>
      <c r="AY33" s="32" t="str">
        <f t="shared" si="23"/>
        <v>нд</v>
      </c>
    </row>
    <row r="34" spans="1:51" s="34" customFormat="1" ht="31.5" hidden="1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25">E144</f>
        <v>нд</v>
      </c>
      <c r="F34" s="32" t="str">
        <f t="shared" si="25"/>
        <v>нд</v>
      </c>
      <c r="G34" s="32" t="str">
        <f t="shared" si="25"/>
        <v>нд</v>
      </c>
      <c r="H34" s="32" t="str">
        <f t="shared" si="25"/>
        <v>нд</v>
      </c>
      <c r="I34" s="32" t="str">
        <f t="shared" si="25"/>
        <v>нд</v>
      </c>
      <c r="J34" s="32" t="str">
        <f t="shared" si="25"/>
        <v>нд</v>
      </c>
      <c r="K34" s="32" t="str">
        <f t="shared" si="25"/>
        <v>нд</v>
      </c>
      <c r="L34" s="32" t="str">
        <f t="shared" ref="L34:M34" si="26">L144</f>
        <v>нд</v>
      </c>
      <c r="M34" s="32" t="str">
        <f t="shared" si="26"/>
        <v>нд</v>
      </c>
      <c r="N34" s="32" t="str">
        <f t="shared" si="25"/>
        <v>нд</v>
      </c>
      <c r="O34" s="32" t="str">
        <f t="shared" si="25"/>
        <v>нд</v>
      </c>
      <c r="P34" s="32" t="str">
        <f t="shared" si="25"/>
        <v>нд</v>
      </c>
      <c r="Q34" s="32" t="str">
        <f t="shared" si="25"/>
        <v>нд</v>
      </c>
      <c r="R34" s="32" t="str">
        <f t="shared" si="25"/>
        <v>нд</v>
      </c>
      <c r="S34" s="32" t="str">
        <f t="shared" si="25"/>
        <v>нд</v>
      </c>
      <c r="T34" s="32" t="str">
        <f t="shared" si="25"/>
        <v>нд</v>
      </c>
      <c r="U34" s="32" t="str">
        <f t="shared" si="25"/>
        <v>нд</v>
      </c>
      <c r="V34" s="32" t="str">
        <f t="shared" si="25"/>
        <v>нд</v>
      </c>
      <c r="W34" s="32" t="str">
        <f t="shared" si="25"/>
        <v>нд</v>
      </c>
      <c r="X34" s="32" t="str">
        <f t="shared" si="25"/>
        <v>нд</v>
      </c>
      <c r="Y34" s="32" t="str">
        <f t="shared" si="25"/>
        <v>нд</v>
      </c>
      <c r="Z34" s="32" t="str">
        <f t="shared" si="25"/>
        <v>нд</v>
      </c>
      <c r="AA34" s="32" t="str">
        <f t="shared" si="25"/>
        <v>нд</v>
      </c>
      <c r="AB34" s="32" t="str">
        <f t="shared" si="25"/>
        <v>нд</v>
      </c>
      <c r="AC34" s="32" t="str">
        <f t="shared" si="25"/>
        <v>нд</v>
      </c>
      <c r="AD34" s="32" t="str">
        <f t="shared" si="25"/>
        <v>нд</v>
      </c>
      <c r="AE34" s="32" t="str">
        <f t="shared" si="25"/>
        <v>нд</v>
      </c>
      <c r="AF34" s="32" t="str">
        <f t="shared" si="25"/>
        <v>нд</v>
      </c>
      <c r="AG34" s="32" t="str">
        <f t="shared" si="25"/>
        <v>нд</v>
      </c>
      <c r="AH34" s="32" t="str">
        <f t="shared" si="25"/>
        <v>нд</v>
      </c>
      <c r="AI34" s="32" t="str">
        <f t="shared" si="25"/>
        <v>нд</v>
      </c>
      <c r="AJ34" s="32" t="str">
        <f t="shared" si="25"/>
        <v>нд</v>
      </c>
      <c r="AK34" s="32" t="str">
        <f t="shared" si="25"/>
        <v>нд</v>
      </c>
      <c r="AL34" s="32" t="str">
        <f t="shared" si="25"/>
        <v>нд</v>
      </c>
      <c r="AM34" s="32" t="str">
        <f t="shared" si="25"/>
        <v>нд</v>
      </c>
      <c r="AN34" s="32" t="str">
        <f t="shared" si="25"/>
        <v>нд</v>
      </c>
      <c r="AO34" s="32" t="str">
        <f t="shared" si="25"/>
        <v>нд</v>
      </c>
      <c r="AP34" s="32" t="str">
        <f t="shared" si="25"/>
        <v>нд</v>
      </c>
      <c r="AQ34" s="32" t="str">
        <f t="shared" si="25"/>
        <v>нд</v>
      </c>
      <c r="AR34" s="32" t="str">
        <f t="shared" si="25"/>
        <v>нд</v>
      </c>
      <c r="AS34" s="32" t="str">
        <f t="shared" si="25"/>
        <v>нд</v>
      </c>
      <c r="AT34" s="32" t="str">
        <f t="shared" si="25"/>
        <v>нд</v>
      </c>
      <c r="AU34" s="32" t="str">
        <f t="shared" si="25"/>
        <v>нд</v>
      </c>
      <c r="AV34" s="32" t="str">
        <f t="shared" si="25"/>
        <v>нд</v>
      </c>
      <c r="AW34" s="32" t="str">
        <f t="shared" si="25"/>
        <v>нд</v>
      </c>
      <c r="AX34" s="32" t="str">
        <f t="shared" si="25"/>
        <v>нд</v>
      </c>
      <c r="AY34" s="32" t="str">
        <f t="shared" si="25"/>
        <v>нд</v>
      </c>
    </row>
    <row r="35" spans="1:51" s="34" customFormat="1" ht="15.75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27">E145</f>
        <v>нд</v>
      </c>
      <c r="F35" s="32" t="str">
        <f t="shared" si="27"/>
        <v>нд</v>
      </c>
      <c r="G35" s="32" t="str">
        <f t="shared" si="27"/>
        <v>нд</v>
      </c>
      <c r="H35" s="32" t="str">
        <f t="shared" si="27"/>
        <v>нд</v>
      </c>
      <c r="I35" s="32" t="str">
        <f t="shared" si="27"/>
        <v>нд</v>
      </c>
      <c r="J35" s="32" t="str">
        <f t="shared" si="27"/>
        <v>нд</v>
      </c>
      <c r="K35" s="32" t="str">
        <f t="shared" si="27"/>
        <v>нд</v>
      </c>
      <c r="L35" s="32" t="str">
        <f t="shared" ref="L35:M35" si="28">L145</f>
        <v>нд</v>
      </c>
      <c r="M35" s="32" t="str">
        <f t="shared" si="28"/>
        <v>нд</v>
      </c>
      <c r="N35" s="32" t="str">
        <f t="shared" si="27"/>
        <v>нд</v>
      </c>
      <c r="O35" s="32" t="str">
        <f t="shared" si="27"/>
        <v>нд</v>
      </c>
      <c r="P35" s="32" t="str">
        <f t="shared" si="27"/>
        <v>нд</v>
      </c>
      <c r="Q35" s="32" t="str">
        <f t="shared" si="27"/>
        <v>нд</v>
      </c>
      <c r="R35" s="32" t="str">
        <f t="shared" si="27"/>
        <v>нд</v>
      </c>
      <c r="S35" s="32" t="str">
        <f t="shared" si="27"/>
        <v>нд</v>
      </c>
      <c r="T35" s="32" t="str">
        <f t="shared" si="27"/>
        <v>нд</v>
      </c>
      <c r="U35" s="32" t="str">
        <f t="shared" si="27"/>
        <v>нд</v>
      </c>
      <c r="V35" s="32" t="str">
        <f t="shared" si="27"/>
        <v>нд</v>
      </c>
      <c r="W35" s="32" t="str">
        <f t="shared" si="27"/>
        <v>нд</v>
      </c>
      <c r="X35" s="32" t="str">
        <f t="shared" si="27"/>
        <v>нд</v>
      </c>
      <c r="Y35" s="32" t="str">
        <f t="shared" si="27"/>
        <v>нд</v>
      </c>
      <c r="Z35" s="32" t="str">
        <f t="shared" si="27"/>
        <v>нд</v>
      </c>
      <c r="AA35" s="32" t="str">
        <f t="shared" si="27"/>
        <v>нд</v>
      </c>
      <c r="AB35" s="32" t="str">
        <f t="shared" si="27"/>
        <v>нд</v>
      </c>
      <c r="AC35" s="32" t="str">
        <f t="shared" si="27"/>
        <v>нд</v>
      </c>
      <c r="AD35" s="32" t="str">
        <f t="shared" si="27"/>
        <v>нд</v>
      </c>
      <c r="AE35" s="32" t="str">
        <f t="shared" si="27"/>
        <v>нд</v>
      </c>
      <c r="AF35" s="32" t="str">
        <f t="shared" si="27"/>
        <v>нд</v>
      </c>
      <c r="AG35" s="32" t="str">
        <f t="shared" si="27"/>
        <v>нд</v>
      </c>
      <c r="AH35" s="32" t="str">
        <f t="shared" si="27"/>
        <v>нд</v>
      </c>
      <c r="AI35" s="32" t="str">
        <f t="shared" si="27"/>
        <v>нд</v>
      </c>
      <c r="AJ35" s="32" t="str">
        <f t="shared" si="27"/>
        <v>нд</v>
      </c>
      <c r="AK35" s="32" t="str">
        <f t="shared" si="27"/>
        <v>нд</v>
      </c>
      <c r="AL35" s="32" t="str">
        <f t="shared" si="27"/>
        <v>нд</v>
      </c>
      <c r="AM35" s="32" t="str">
        <f t="shared" si="27"/>
        <v>нд</v>
      </c>
      <c r="AN35" s="32" t="str">
        <f t="shared" si="27"/>
        <v>нд</v>
      </c>
      <c r="AO35" s="32" t="str">
        <f t="shared" si="27"/>
        <v>нд</v>
      </c>
      <c r="AP35" s="32" t="str">
        <f t="shared" si="27"/>
        <v>нд</v>
      </c>
      <c r="AQ35" s="32" t="str">
        <f t="shared" si="27"/>
        <v>нд</v>
      </c>
      <c r="AR35" s="32" t="str">
        <f t="shared" si="27"/>
        <v>нд</v>
      </c>
      <c r="AS35" s="32" t="str">
        <f t="shared" si="27"/>
        <v>нд</v>
      </c>
      <c r="AT35" s="32">
        <f t="shared" si="27"/>
        <v>0</v>
      </c>
      <c r="AU35" s="32">
        <f t="shared" si="27"/>
        <v>37.795000000000002</v>
      </c>
      <c r="AV35" s="32" t="str">
        <f t="shared" si="27"/>
        <v>нд</v>
      </c>
      <c r="AW35" s="32" t="str">
        <f t="shared" si="27"/>
        <v>нд</v>
      </c>
      <c r="AX35" s="32" t="str">
        <f t="shared" si="27"/>
        <v>нд</v>
      </c>
      <c r="AY35" s="32" t="str">
        <f t="shared" si="27"/>
        <v>нд</v>
      </c>
    </row>
    <row r="36" spans="1:51" s="30" customFormat="1" ht="15.75" customHeight="1">
      <c r="A36" s="42">
        <v>0.3</v>
      </c>
      <c r="B36" s="50" t="s">
        <v>135</v>
      </c>
      <c r="C36" s="29" t="s">
        <v>199</v>
      </c>
      <c r="D36" s="29" t="str">
        <f>D149</f>
        <v>нд</v>
      </c>
      <c r="E36" s="29" t="str">
        <f t="shared" ref="E36:AY36" si="29">E149</f>
        <v>нд</v>
      </c>
      <c r="F36" s="29" t="str">
        <f t="shared" si="29"/>
        <v>нд</v>
      </c>
      <c r="G36" s="29" t="str">
        <f t="shared" si="29"/>
        <v>нд</v>
      </c>
      <c r="H36" s="29" t="str">
        <f t="shared" si="29"/>
        <v>нд</v>
      </c>
      <c r="I36" s="29" t="str">
        <f t="shared" si="29"/>
        <v>нд</v>
      </c>
      <c r="J36" s="29" t="str">
        <f t="shared" si="29"/>
        <v>нд</v>
      </c>
      <c r="K36" s="29" t="str">
        <f t="shared" si="29"/>
        <v>нд</v>
      </c>
      <c r="L36" s="29" t="str">
        <f t="shared" ref="L36:M36" si="30">L149</f>
        <v>нд</v>
      </c>
      <c r="M36" s="29" t="str">
        <f t="shared" si="30"/>
        <v>нд</v>
      </c>
      <c r="N36" s="29" t="str">
        <f t="shared" si="29"/>
        <v>нд</v>
      </c>
      <c r="O36" s="29" t="str">
        <f t="shared" si="29"/>
        <v>нд</v>
      </c>
      <c r="P36" s="29" t="str">
        <f t="shared" si="29"/>
        <v>нд</v>
      </c>
      <c r="Q36" s="29" t="str">
        <f t="shared" si="29"/>
        <v>нд</v>
      </c>
      <c r="R36" s="29" t="str">
        <f t="shared" si="29"/>
        <v>нд</v>
      </c>
      <c r="S36" s="29" t="str">
        <f t="shared" si="29"/>
        <v>нд</v>
      </c>
      <c r="T36" s="29" t="str">
        <f t="shared" si="29"/>
        <v>нд</v>
      </c>
      <c r="U36" s="29" t="str">
        <f t="shared" si="29"/>
        <v>нд</v>
      </c>
      <c r="V36" s="29" t="str">
        <f t="shared" si="29"/>
        <v>нд</v>
      </c>
      <c r="W36" s="29" t="str">
        <f t="shared" si="29"/>
        <v>нд</v>
      </c>
      <c r="X36" s="29" t="str">
        <f t="shared" si="29"/>
        <v>нд</v>
      </c>
      <c r="Y36" s="29" t="str">
        <f t="shared" si="29"/>
        <v>нд</v>
      </c>
      <c r="Z36" s="29" t="str">
        <f t="shared" si="29"/>
        <v>нд</v>
      </c>
      <c r="AA36" s="29" t="str">
        <f t="shared" si="29"/>
        <v>нд</v>
      </c>
      <c r="AB36" s="29" t="str">
        <f t="shared" si="29"/>
        <v>нд</v>
      </c>
      <c r="AC36" s="29" t="str">
        <f t="shared" si="29"/>
        <v>нд</v>
      </c>
      <c r="AD36" s="29" t="str">
        <f t="shared" si="29"/>
        <v>нд</v>
      </c>
      <c r="AE36" s="29" t="str">
        <f t="shared" si="29"/>
        <v>нд</v>
      </c>
      <c r="AF36" s="29" t="str">
        <f t="shared" si="29"/>
        <v>нд</v>
      </c>
      <c r="AG36" s="29" t="str">
        <f t="shared" si="29"/>
        <v>нд</v>
      </c>
      <c r="AH36" s="29" t="str">
        <f t="shared" si="29"/>
        <v>нд</v>
      </c>
      <c r="AI36" s="29" t="str">
        <f t="shared" si="29"/>
        <v>нд</v>
      </c>
      <c r="AJ36" s="29" t="str">
        <f t="shared" si="29"/>
        <v>нд</v>
      </c>
      <c r="AK36" s="29" t="str">
        <f t="shared" si="29"/>
        <v>нд</v>
      </c>
      <c r="AL36" s="29" t="str">
        <f t="shared" si="29"/>
        <v>нд</v>
      </c>
      <c r="AM36" s="29" t="str">
        <f t="shared" si="29"/>
        <v>нд</v>
      </c>
      <c r="AN36" s="29" t="str">
        <f t="shared" si="29"/>
        <v>нд</v>
      </c>
      <c r="AO36" s="29" t="str">
        <f t="shared" si="29"/>
        <v>нд</v>
      </c>
      <c r="AP36" s="29" t="str">
        <f t="shared" si="29"/>
        <v>нд</v>
      </c>
      <c r="AQ36" s="29" t="str">
        <f t="shared" si="29"/>
        <v>нд</v>
      </c>
      <c r="AR36" s="29" t="str">
        <f t="shared" si="29"/>
        <v>нд</v>
      </c>
      <c r="AS36" s="29" t="str">
        <f t="shared" si="29"/>
        <v>нд</v>
      </c>
      <c r="AT36" s="29">
        <f t="shared" si="29"/>
        <v>0</v>
      </c>
      <c r="AU36" s="29">
        <f t="shared" si="29"/>
        <v>0.96</v>
      </c>
      <c r="AV36" s="29" t="str">
        <f t="shared" si="29"/>
        <v>нд</v>
      </c>
      <c r="AW36" s="29" t="str">
        <f t="shared" si="29"/>
        <v>нд</v>
      </c>
      <c r="AX36" s="29" t="str">
        <f t="shared" si="29"/>
        <v>нд</v>
      </c>
      <c r="AY36" s="29" t="str">
        <f t="shared" si="29"/>
        <v>нд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>
        <f>D38</f>
        <v>2</v>
      </c>
      <c r="E37" s="19">
        <f>E38</f>
        <v>2</v>
      </c>
      <c r="F37" s="19" t="str">
        <f>F38</f>
        <v>нд</v>
      </c>
      <c r="G37" s="19" t="str">
        <f t="shared" ref="G37:I37" si="31">G38</f>
        <v>нд</v>
      </c>
      <c r="H37" s="19">
        <f t="shared" si="31"/>
        <v>2.5</v>
      </c>
      <c r="I37" s="19">
        <f t="shared" si="31"/>
        <v>2.5</v>
      </c>
      <c r="J37" s="19" t="str">
        <f t="shared" ref="J37" si="32">J86</f>
        <v>нд</v>
      </c>
      <c r="K37" s="19" t="s">
        <v>246</v>
      </c>
      <c r="L37" s="19" t="str">
        <f>L38</f>
        <v>нд</v>
      </c>
      <c r="M37" s="19" t="str">
        <f t="shared" ref="M37" si="33">M38</f>
        <v>нд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34">AD38</f>
        <v>нд</v>
      </c>
      <c r="AE37" s="19" t="str">
        <f t="shared" si="34"/>
        <v>нд</v>
      </c>
      <c r="AF37" s="19" t="str">
        <f t="shared" si="34"/>
        <v>нд</v>
      </c>
      <c r="AG37" s="19" t="str">
        <f t="shared" si="34"/>
        <v>нд</v>
      </c>
      <c r="AH37" s="19" t="str">
        <f t="shared" si="34"/>
        <v>нд</v>
      </c>
      <c r="AI37" s="19" t="str">
        <f t="shared" si="34"/>
        <v>нд</v>
      </c>
      <c r="AJ37" s="19" t="str">
        <f t="shared" si="34"/>
        <v>нд</v>
      </c>
      <c r="AK37" s="19" t="str">
        <f t="shared" si="34"/>
        <v>нд</v>
      </c>
      <c r="AL37" s="19" t="str">
        <f t="shared" si="34"/>
        <v>нд</v>
      </c>
      <c r="AM37" s="19" t="str">
        <f t="shared" si="34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AT38+AT98</f>
        <v>121.63890000000001</v>
      </c>
      <c r="AU37" s="19">
        <f>AU38+AU98+AU149</f>
        <v>190.66498584000001</v>
      </c>
      <c r="AV37" s="19" t="str">
        <f t="shared" ref="AV37:AY39" si="35">AV38</f>
        <v>нд</v>
      </c>
      <c r="AW37" s="19" t="str">
        <f t="shared" si="35"/>
        <v>нд</v>
      </c>
      <c r="AX37" s="19" t="str">
        <f t="shared" si="35"/>
        <v>нд</v>
      </c>
      <c r="AY37" s="19" t="str">
        <f t="shared" si="35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>
        <f>D86</f>
        <v>2</v>
      </c>
      <c r="E38" s="25">
        <f t="shared" ref="E38:I38" si="36">E86</f>
        <v>2</v>
      </c>
      <c r="F38" s="25" t="str">
        <f>F39</f>
        <v>нд</v>
      </c>
      <c r="G38" s="25" t="str">
        <f>G39</f>
        <v>нд</v>
      </c>
      <c r="H38" s="25">
        <f t="shared" si="36"/>
        <v>2.5</v>
      </c>
      <c r="I38" s="25">
        <f t="shared" si="36"/>
        <v>2.5</v>
      </c>
      <c r="J38" s="25" t="s">
        <v>246</v>
      </c>
      <c r="K38" s="25" t="s">
        <v>246</v>
      </c>
      <c r="L38" s="25" t="str">
        <f>L39</f>
        <v>нд</v>
      </c>
      <c r="M38" s="25" t="str">
        <f>M39</f>
        <v>нд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34"/>
        <v>нд</v>
      </c>
      <c r="AE38" s="25" t="str">
        <f t="shared" si="34"/>
        <v>нд</v>
      </c>
      <c r="AF38" s="25" t="str">
        <f t="shared" si="34"/>
        <v>нд</v>
      </c>
      <c r="AG38" s="25" t="str">
        <f t="shared" si="34"/>
        <v>нд</v>
      </c>
      <c r="AH38" s="25" t="str">
        <f t="shared" si="34"/>
        <v>нд</v>
      </c>
      <c r="AI38" s="25" t="str">
        <f t="shared" si="34"/>
        <v>нд</v>
      </c>
      <c r="AJ38" s="25" t="str">
        <f t="shared" si="34"/>
        <v>нд</v>
      </c>
      <c r="AK38" s="25" t="str">
        <f t="shared" si="34"/>
        <v>нд</v>
      </c>
      <c r="AL38" s="25" t="str">
        <f t="shared" si="34"/>
        <v>нд</v>
      </c>
      <c r="AM38" s="25" t="str">
        <f t="shared" si="34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>
        <f>AT39+AT86+AT91</f>
        <v>77.528900000000007</v>
      </c>
      <c r="AU38" s="25">
        <f>AU39+AU66+AU86+AU91</f>
        <v>79.185585840000002</v>
      </c>
      <c r="AV38" s="25" t="str">
        <f t="shared" si="35"/>
        <v>нд</v>
      </c>
      <c r="AW38" s="25" t="str">
        <f t="shared" si="35"/>
        <v>нд</v>
      </c>
      <c r="AX38" s="25" t="str">
        <f t="shared" si="35"/>
        <v>нд</v>
      </c>
      <c r="AY38" s="25" t="str">
        <f t="shared" si="35"/>
        <v>нд</v>
      </c>
    </row>
    <row r="39" spans="1:51" s="27" customFormat="1" ht="15.75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tr">
        <f>G40</f>
        <v>нд</v>
      </c>
      <c r="H39" s="25" t="s">
        <v>246</v>
      </c>
      <c r="I39" s="25" t="s">
        <v>246</v>
      </c>
      <c r="J39" s="25" t="e">
        <f>J40</f>
        <v>#REF!</v>
      </c>
      <c r="K39" s="25" t="s">
        <v>246</v>
      </c>
      <c r="L39" s="25" t="str">
        <f>L56</f>
        <v>нд</v>
      </c>
      <c r="M39" s="25" t="str">
        <f>M56</f>
        <v>нд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34"/>
        <v>нд</v>
      </c>
      <c r="AE39" s="25" t="str">
        <f t="shared" si="34"/>
        <v>нд</v>
      </c>
      <c r="AF39" s="25" t="str">
        <f t="shared" si="34"/>
        <v>нд</v>
      </c>
      <c r="AG39" s="25" t="str">
        <f t="shared" si="34"/>
        <v>нд</v>
      </c>
      <c r="AH39" s="25" t="str">
        <f t="shared" si="34"/>
        <v>нд</v>
      </c>
      <c r="AI39" s="25" t="str">
        <f t="shared" si="34"/>
        <v>нд</v>
      </c>
      <c r="AJ39" s="25" t="str">
        <f t="shared" si="34"/>
        <v>нд</v>
      </c>
      <c r="AK39" s="25" t="str">
        <f t="shared" si="34"/>
        <v>нд</v>
      </c>
      <c r="AL39" s="25" t="str">
        <f t="shared" si="34"/>
        <v>нд</v>
      </c>
      <c r="AM39" s="25" t="str">
        <f t="shared" si="34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>
        <f>AT56</f>
        <v>63.799900000000001</v>
      </c>
      <c r="AU39" s="25">
        <f>AU56</f>
        <v>70.578585840000002</v>
      </c>
      <c r="AV39" s="25" t="str">
        <f t="shared" si="35"/>
        <v>нд</v>
      </c>
      <c r="AW39" s="25" t="str">
        <f t="shared" si="35"/>
        <v>нд</v>
      </c>
      <c r="AX39" s="25" t="str">
        <f t="shared" si="35"/>
        <v>нд</v>
      </c>
      <c r="AY39" s="25" t="str">
        <f t="shared" si="35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tr">
        <f>F43</f>
        <v>нд</v>
      </c>
      <c r="G40" s="25" t="str">
        <f>G43</f>
        <v>нд</v>
      </c>
      <c r="H40" s="25" t="s">
        <v>246</v>
      </c>
      <c r="I40" s="25" t="s">
        <v>246</v>
      </c>
      <c r="J40" s="25" t="e">
        <f>J43</f>
        <v>#REF!</v>
      </c>
      <c r="K40" s="25" t="s">
        <v>246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37">AD43</f>
        <v>нд</v>
      </c>
      <c r="AE40" s="25" t="str">
        <f t="shared" si="37"/>
        <v>нд</v>
      </c>
      <c r="AF40" s="25" t="str">
        <f t="shared" si="37"/>
        <v>нд</v>
      </c>
      <c r="AG40" s="25" t="str">
        <f t="shared" si="37"/>
        <v>нд</v>
      </c>
      <c r="AH40" s="25" t="str">
        <f t="shared" si="37"/>
        <v>нд</v>
      </c>
      <c r="AI40" s="25" t="str">
        <f t="shared" si="37"/>
        <v>нд</v>
      </c>
      <c r="AJ40" s="25" t="str">
        <f t="shared" si="37"/>
        <v>нд</v>
      </c>
      <c r="AK40" s="25" t="str">
        <f t="shared" si="37"/>
        <v>нд</v>
      </c>
      <c r="AL40" s="25" t="str">
        <f t="shared" si="37"/>
        <v>нд</v>
      </c>
      <c r="AM40" s="25" t="str">
        <f t="shared" si="37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tr">
        <f t="shared" ref="AT40:AY40" si="38">AT43</f>
        <v>нд</v>
      </c>
      <c r="AU40" s="25" t="str">
        <f t="shared" si="38"/>
        <v>нд</v>
      </c>
      <c r="AV40" s="25" t="str">
        <f t="shared" si="38"/>
        <v>нд</v>
      </c>
      <c r="AW40" s="25" t="str">
        <f t="shared" si="38"/>
        <v>нд</v>
      </c>
      <c r="AX40" s="25" t="str">
        <f t="shared" si="38"/>
        <v>нд</v>
      </c>
      <c r="AY40" s="25" t="str">
        <f t="shared" si="38"/>
        <v>нд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">
        <v>246</v>
      </c>
      <c r="M41" s="25" t="s">
        <v>246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s">
        <v>246</v>
      </c>
      <c r="I42" s="25" t="s">
        <v>246</v>
      </c>
      <c r="J42" s="25" t="s">
        <v>246</v>
      </c>
      <c r="K42" s="25" t="s">
        <v>246</v>
      </c>
      <c r="L42" s="25" t="s">
        <v>246</v>
      </c>
      <c r="M42" s="25" t="s">
        <v>246</v>
      </c>
      <c r="N42" s="25" t="s">
        <v>246</v>
      </c>
      <c r="O42" s="25" t="s">
        <v>246</v>
      </c>
      <c r="P42" s="25" t="s">
        <v>246</v>
      </c>
      <c r="Q42" s="25" t="s">
        <v>246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s">
        <v>246</v>
      </c>
      <c r="AA42" s="25" t="s">
        <v>246</v>
      </c>
      <c r="AB42" s="25" t="s">
        <v>246</v>
      </c>
      <c r="AC42" s="25" t="s">
        <v>246</v>
      </c>
      <c r="AD42" s="25" t="s">
        <v>246</v>
      </c>
      <c r="AE42" s="25" t="s">
        <v>246</v>
      </c>
      <c r="AF42" s="25" t="s">
        <v>246</v>
      </c>
      <c r="AG42" s="25" t="s">
        <v>246</v>
      </c>
      <c r="AH42" s="25" t="s">
        <v>246</v>
      </c>
      <c r="AI42" s="25" t="s">
        <v>246</v>
      </c>
      <c r="AJ42" s="25" t="s">
        <v>246</v>
      </c>
      <c r="AK42" s="25" t="s">
        <v>246</v>
      </c>
      <c r="AL42" s="25" t="s">
        <v>246</v>
      </c>
      <c r="AM42" s="25" t="s">
        <v>246</v>
      </c>
      <c r="AN42" s="25" t="s">
        <v>246</v>
      </c>
      <c r="AO42" s="25" t="s">
        <v>246</v>
      </c>
      <c r="AP42" s="25" t="s">
        <v>246</v>
      </c>
      <c r="AQ42" s="25" t="s">
        <v>246</v>
      </c>
      <c r="AR42" s="25" t="s">
        <v>246</v>
      </c>
      <c r="AS42" s="25" t="s">
        <v>246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s">
        <v>246</v>
      </c>
      <c r="AY42" s="25" t="s">
        <v>246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e">
        <f>SUM(#REF!)</f>
        <v>#REF!</v>
      </c>
      <c r="I43" s="25" t="e">
        <f>SUM(#REF!)</f>
        <v>#REF!</v>
      </c>
      <c r="J43" s="25" t="e">
        <f>SUM(#REF!)</f>
        <v>#REF!</v>
      </c>
      <c r="K43" s="25" t="e">
        <f>SUM(#REF!)</f>
        <v>#REF!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5" t="s">
        <v>246</v>
      </c>
      <c r="AK43" s="25" t="s">
        <v>246</v>
      </c>
      <c r="AL43" s="25" t="s">
        <v>246</v>
      </c>
      <c r="AM43" s="25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63" hidden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tr">
        <f>L58</f>
        <v>нд</v>
      </c>
      <c r="M56" s="25" t="str">
        <f>M58</f>
        <v>нд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>
        <f>AT58</f>
        <v>63.799900000000001</v>
      </c>
      <c r="AU56" s="25">
        <f>AU58</f>
        <v>70.578585840000002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>
        <f>AT60+AT63</f>
        <v>63.799900000000001</v>
      </c>
      <c r="AU58" s="25">
        <f>AU59+AU60+AU61+AU62+AU63+AU65</f>
        <v>70.578585840000002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>
      <c r="A59" s="28" t="s">
        <v>363</v>
      </c>
      <c r="B59" s="23" t="s">
        <v>277</v>
      </c>
      <c r="C59" s="28" t="s">
        <v>316</v>
      </c>
      <c r="D59" s="28" t="s">
        <v>246</v>
      </c>
      <c r="E59" s="28" t="s">
        <v>246</v>
      </c>
      <c r="F59" s="28" t="s">
        <v>246</v>
      </c>
      <c r="G59" s="28" t="s">
        <v>246</v>
      </c>
      <c r="H59" s="28" t="s">
        <v>246</v>
      </c>
      <c r="I59" s="28" t="s">
        <v>246</v>
      </c>
      <c r="J59" s="28" t="s">
        <v>246</v>
      </c>
      <c r="K59" s="28" t="s">
        <v>246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>
        <v>0</v>
      </c>
      <c r="AU59" s="28">
        <v>9.5986183399999998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>
      <c r="A60" s="28" t="s">
        <v>364</v>
      </c>
      <c r="B60" s="23" t="s">
        <v>276</v>
      </c>
      <c r="C60" s="28" t="s">
        <v>317</v>
      </c>
      <c r="D60" s="28" t="s">
        <v>246</v>
      </c>
      <c r="E60" s="28" t="s">
        <v>246</v>
      </c>
      <c r="F60" s="28" t="s">
        <v>246</v>
      </c>
      <c r="G60" s="28" t="s">
        <v>246</v>
      </c>
      <c r="H60" s="28" t="s">
        <v>246</v>
      </c>
      <c r="I60" s="28" t="s">
        <v>246</v>
      </c>
      <c r="J60" s="28" t="s">
        <v>246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>
        <v>17.126300000000001</v>
      </c>
      <c r="AU60" s="28">
        <f>4.1098+AT60</f>
        <v>21.2361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>
      <c r="A61" s="28" t="s">
        <v>365</v>
      </c>
      <c r="B61" s="23" t="s">
        <v>278</v>
      </c>
      <c r="C61" s="28" t="s">
        <v>318</v>
      </c>
      <c r="D61" s="28" t="s">
        <v>246</v>
      </c>
      <c r="E61" s="28" t="s">
        <v>246</v>
      </c>
      <c r="F61" s="28" t="s">
        <v>246</v>
      </c>
      <c r="G61" s="28" t="s">
        <v>246</v>
      </c>
      <c r="H61" s="28" t="s">
        <v>246</v>
      </c>
      <c r="I61" s="28" t="s">
        <v>246</v>
      </c>
      <c r="J61" s="28" t="s">
        <v>246</v>
      </c>
      <c r="K61" s="28" t="s">
        <v>246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>
        <v>0</v>
      </c>
      <c r="AU61" s="28">
        <f>0.22+0.202979</f>
        <v>0.42297899999999999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>
      <c r="A62" s="28" t="s">
        <v>366</v>
      </c>
      <c r="B62" s="23" t="s">
        <v>279</v>
      </c>
      <c r="C62" s="28" t="s">
        <v>319</v>
      </c>
      <c r="D62" s="28" t="s">
        <v>246</v>
      </c>
      <c r="E62" s="28" t="s">
        <v>246</v>
      </c>
      <c r="F62" s="28" t="s">
        <v>246</v>
      </c>
      <c r="G62" s="28" t="s">
        <v>246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>
        <v>0</v>
      </c>
      <c r="AU62" s="28">
        <v>6.7332884999999996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customHeight="1">
      <c r="A63" s="28" t="s">
        <v>367</v>
      </c>
      <c r="B63" s="23" t="s">
        <v>280</v>
      </c>
      <c r="C63" s="28" t="s">
        <v>320</v>
      </c>
      <c r="D63" s="28" t="s">
        <v>246</v>
      </c>
      <c r="E63" s="28" t="s">
        <v>246</v>
      </c>
      <c r="F63" s="28" t="s">
        <v>246</v>
      </c>
      <c r="G63" s="28" t="s">
        <v>246</v>
      </c>
      <c r="H63" s="28" t="s">
        <v>246</v>
      </c>
      <c r="I63" s="28" t="s">
        <v>246</v>
      </c>
      <c r="J63" s="28" t="s">
        <v>246</v>
      </c>
      <c r="K63" s="28" t="s">
        <v>246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>
        <f>3.0253+9.0423+10.378+24.228</f>
        <v>46.6736</v>
      </c>
      <c r="AU63" s="28">
        <f>4.552+3.1123+3.025+9.042+7.701+1.3133</f>
        <v>28.745599999999996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 hidden="1">
      <c r="A64" s="28" t="s">
        <v>368</v>
      </c>
      <c r="B64" s="23" t="s">
        <v>266</v>
      </c>
      <c r="C64" s="28" t="s">
        <v>321</v>
      </c>
      <c r="D64" s="28" t="s">
        <v>246</v>
      </c>
      <c r="E64" s="28" t="s">
        <v>246</v>
      </c>
      <c r="F64" s="28" t="s">
        <v>246</v>
      </c>
      <c r="G64" s="28" t="s">
        <v>246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">
        <v>246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 t="s">
        <v>246</v>
      </c>
      <c r="AU64" s="28" t="s">
        <v>246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customHeight="1">
      <c r="A65" s="28" t="s">
        <v>369</v>
      </c>
      <c r="B65" s="23" t="s">
        <v>308</v>
      </c>
      <c r="C65" s="28" t="s">
        <v>371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>
        <v>0</v>
      </c>
      <c r="AU65" s="28">
        <v>3.8420000000000001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customHeight="1">
      <c r="A66" s="25" t="s">
        <v>41</v>
      </c>
      <c r="B66" s="26" t="s">
        <v>152</v>
      </c>
      <c r="C66" s="25" t="s">
        <v>199</v>
      </c>
      <c r="D66" s="25" t="str">
        <f t="shared" ref="D66:S68" si="39">D67</f>
        <v>нд</v>
      </c>
      <c r="E66" s="25" t="str">
        <f t="shared" si="39"/>
        <v>нд</v>
      </c>
      <c r="F66" s="25" t="str">
        <f t="shared" si="39"/>
        <v>нд</v>
      </c>
      <c r="G66" s="25" t="str">
        <f t="shared" si="39"/>
        <v>нд</v>
      </c>
      <c r="H66" s="25" t="str">
        <f t="shared" si="39"/>
        <v>нд</v>
      </c>
      <c r="I66" s="25" t="str">
        <f t="shared" si="39"/>
        <v>нд</v>
      </c>
      <c r="J66" s="25" t="str">
        <f t="shared" si="39"/>
        <v>нд</v>
      </c>
      <c r="K66" s="25" t="str">
        <f t="shared" si="39"/>
        <v>нд</v>
      </c>
      <c r="L66" s="25" t="str">
        <f t="shared" si="39"/>
        <v>нд</v>
      </c>
      <c r="M66" s="25" t="str">
        <f t="shared" si="39"/>
        <v>нд</v>
      </c>
      <c r="N66" s="25" t="str">
        <f t="shared" si="39"/>
        <v>нд</v>
      </c>
      <c r="O66" s="25" t="str">
        <f t="shared" si="39"/>
        <v>нд</v>
      </c>
      <c r="P66" s="25" t="str">
        <f t="shared" si="39"/>
        <v>нд</v>
      </c>
      <c r="Q66" s="25" t="str">
        <f t="shared" si="39"/>
        <v>нд</v>
      </c>
      <c r="R66" s="25" t="str">
        <f t="shared" si="39"/>
        <v>нд</v>
      </c>
      <c r="S66" s="25" t="str">
        <f t="shared" si="39"/>
        <v>нд</v>
      </c>
      <c r="T66" s="25" t="str">
        <f t="shared" ref="T66:AI68" si="40">T67</f>
        <v>нд</v>
      </c>
      <c r="U66" s="25" t="str">
        <f t="shared" si="40"/>
        <v>нд</v>
      </c>
      <c r="V66" s="25" t="str">
        <f t="shared" si="40"/>
        <v>нд</v>
      </c>
      <c r="W66" s="25" t="str">
        <f t="shared" si="40"/>
        <v>нд</v>
      </c>
      <c r="X66" s="25" t="str">
        <f t="shared" si="40"/>
        <v>нд</v>
      </c>
      <c r="Y66" s="25" t="str">
        <f t="shared" si="40"/>
        <v>нд</v>
      </c>
      <c r="Z66" s="25" t="str">
        <f t="shared" si="40"/>
        <v>нд</v>
      </c>
      <c r="AA66" s="25" t="str">
        <f t="shared" si="40"/>
        <v>нд</v>
      </c>
      <c r="AB66" s="25" t="str">
        <f t="shared" si="40"/>
        <v>нд</v>
      </c>
      <c r="AC66" s="25" t="str">
        <f t="shared" si="40"/>
        <v>нд</v>
      </c>
      <c r="AD66" s="25" t="str">
        <f t="shared" si="40"/>
        <v>нд</v>
      </c>
      <c r="AE66" s="25" t="str">
        <f t="shared" si="40"/>
        <v>нд</v>
      </c>
      <c r="AF66" s="25" t="str">
        <f t="shared" si="40"/>
        <v>нд</v>
      </c>
      <c r="AG66" s="25" t="str">
        <f t="shared" si="40"/>
        <v>нд</v>
      </c>
      <c r="AH66" s="25" t="str">
        <f t="shared" si="40"/>
        <v>нд</v>
      </c>
      <c r="AI66" s="25" t="str">
        <f t="shared" si="40"/>
        <v>нд</v>
      </c>
      <c r="AJ66" s="25" t="str">
        <f t="shared" ref="AJ66:AY68" si="41">AJ67</f>
        <v>нд</v>
      </c>
      <c r="AK66" s="25" t="str">
        <f t="shared" si="41"/>
        <v>нд</v>
      </c>
      <c r="AL66" s="25" t="str">
        <f t="shared" si="41"/>
        <v>нд</v>
      </c>
      <c r="AM66" s="25" t="str">
        <f t="shared" si="41"/>
        <v>нд</v>
      </c>
      <c r="AN66" s="25" t="str">
        <f t="shared" si="41"/>
        <v>нд</v>
      </c>
      <c r="AO66" s="25" t="str">
        <f t="shared" si="41"/>
        <v>нд</v>
      </c>
      <c r="AP66" s="25" t="str">
        <f t="shared" si="41"/>
        <v>нд</v>
      </c>
      <c r="AQ66" s="25" t="str">
        <f t="shared" si="41"/>
        <v>нд</v>
      </c>
      <c r="AR66" s="25" t="str">
        <f t="shared" si="41"/>
        <v>нд</v>
      </c>
      <c r="AS66" s="25" t="str">
        <f t="shared" si="41"/>
        <v>нд</v>
      </c>
      <c r="AT66" s="25">
        <f t="shared" si="41"/>
        <v>0</v>
      </c>
      <c r="AU66" s="25">
        <f t="shared" si="41"/>
        <v>0.98</v>
      </c>
      <c r="AV66" s="25" t="str">
        <f t="shared" si="41"/>
        <v>нд</v>
      </c>
      <c r="AW66" s="25" t="str">
        <f t="shared" si="41"/>
        <v>нд</v>
      </c>
      <c r="AX66" s="25" t="str">
        <f t="shared" si="41"/>
        <v>нд</v>
      </c>
      <c r="AY66" s="25" t="str">
        <f t="shared" si="41"/>
        <v>нд</v>
      </c>
    </row>
    <row r="67" spans="1:51" s="27" customFormat="1" ht="47.25">
      <c r="A67" s="25" t="s">
        <v>42</v>
      </c>
      <c r="B67" s="26" t="s">
        <v>153</v>
      </c>
      <c r="C67" s="25" t="s">
        <v>199</v>
      </c>
      <c r="D67" s="25" t="str">
        <f t="shared" si="39"/>
        <v>нд</v>
      </c>
      <c r="E67" s="25" t="str">
        <f t="shared" si="39"/>
        <v>нд</v>
      </c>
      <c r="F67" s="25" t="str">
        <f t="shared" si="39"/>
        <v>нд</v>
      </c>
      <c r="G67" s="25" t="str">
        <f t="shared" si="39"/>
        <v>нд</v>
      </c>
      <c r="H67" s="25" t="str">
        <f t="shared" si="39"/>
        <v>нд</v>
      </c>
      <c r="I67" s="25" t="str">
        <f t="shared" si="39"/>
        <v>нд</v>
      </c>
      <c r="J67" s="25" t="str">
        <f t="shared" si="39"/>
        <v>нд</v>
      </c>
      <c r="K67" s="25" t="str">
        <f t="shared" si="39"/>
        <v>нд</v>
      </c>
      <c r="L67" s="25" t="str">
        <f t="shared" si="39"/>
        <v>нд</v>
      </c>
      <c r="M67" s="25" t="str">
        <f t="shared" si="39"/>
        <v>нд</v>
      </c>
      <c r="N67" s="25" t="str">
        <f t="shared" si="39"/>
        <v>нд</v>
      </c>
      <c r="O67" s="25" t="str">
        <f t="shared" si="39"/>
        <v>нд</v>
      </c>
      <c r="P67" s="25" t="str">
        <f t="shared" si="39"/>
        <v>нд</v>
      </c>
      <c r="Q67" s="25" t="str">
        <f t="shared" si="39"/>
        <v>нд</v>
      </c>
      <c r="R67" s="25" t="str">
        <f t="shared" si="39"/>
        <v>нд</v>
      </c>
      <c r="S67" s="25" t="str">
        <f t="shared" si="39"/>
        <v>нд</v>
      </c>
      <c r="T67" s="25" t="str">
        <f t="shared" si="40"/>
        <v>нд</v>
      </c>
      <c r="U67" s="25" t="str">
        <f t="shared" si="40"/>
        <v>нд</v>
      </c>
      <c r="V67" s="25" t="str">
        <f t="shared" si="40"/>
        <v>нд</v>
      </c>
      <c r="W67" s="25" t="str">
        <f t="shared" si="40"/>
        <v>нд</v>
      </c>
      <c r="X67" s="25" t="str">
        <f t="shared" si="40"/>
        <v>нд</v>
      </c>
      <c r="Y67" s="25" t="str">
        <f t="shared" si="40"/>
        <v>нд</v>
      </c>
      <c r="Z67" s="25" t="str">
        <f t="shared" si="40"/>
        <v>нд</v>
      </c>
      <c r="AA67" s="25" t="str">
        <f t="shared" si="40"/>
        <v>нд</v>
      </c>
      <c r="AB67" s="25" t="str">
        <f t="shared" si="40"/>
        <v>нд</v>
      </c>
      <c r="AC67" s="25" t="str">
        <f t="shared" si="40"/>
        <v>нд</v>
      </c>
      <c r="AD67" s="25" t="str">
        <f t="shared" si="40"/>
        <v>нд</v>
      </c>
      <c r="AE67" s="25" t="str">
        <f t="shared" si="40"/>
        <v>нд</v>
      </c>
      <c r="AF67" s="25" t="str">
        <f t="shared" si="40"/>
        <v>нд</v>
      </c>
      <c r="AG67" s="25" t="str">
        <f t="shared" si="40"/>
        <v>нд</v>
      </c>
      <c r="AH67" s="25" t="str">
        <f t="shared" si="40"/>
        <v>нд</v>
      </c>
      <c r="AI67" s="25" t="str">
        <f t="shared" si="40"/>
        <v>нд</v>
      </c>
      <c r="AJ67" s="25" t="str">
        <f t="shared" si="41"/>
        <v>нд</v>
      </c>
      <c r="AK67" s="25" t="str">
        <f t="shared" si="41"/>
        <v>нд</v>
      </c>
      <c r="AL67" s="25" t="str">
        <f t="shared" si="41"/>
        <v>нд</v>
      </c>
      <c r="AM67" s="25" t="str">
        <f t="shared" si="41"/>
        <v>нд</v>
      </c>
      <c r="AN67" s="25" t="str">
        <f t="shared" si="41"/>
        <v>нд</v>
      </c>
      <c r="AO67" s="25" t="str">
        <f t="shared" si="41"/>
        <v>нд</v>
      </c>
      <c r="AP67" s="25" t="str">
        <f t="shared" si="41"/>
        <v>нд</v>
      </c>
      <c r="AQ67" s="25" t="str">
        <f t="shared" si="41"/>
        <v>нд</v>
      </c>
      <c r="AR67" s="25" t="str">
        <f t="shared" si="41"/>
        <v>нд</v>
      </c>
      <c r="AS67" s="25" t="str">
        <f t="shared" si="41"/>
        <v>нд</v>
      </c>
      <c r="AT67" s="25">
        <f t="shared" si="41"/>
        <v>0</v>
      </c>
      <c r="AU67" s="25">
        <f t="shared" si="41"/>
        <v>0.98</v>
      </c>
      <c r="AV67" s="25" t="str">
        <f t="shared" si="41"/>
        <v>нд</v>
      </c>
      <c r="AW67" s="25" t="str">
        <f t="shared" si="41"/>
        <v>нд</v>
      </c>
      <c r="AX67" s="25" t="str">
        <f t="shared" si="41"/>
        <v>нд</v>
      </c>
      <c r="AY67" s="25" t="str">
        <f t="shared" si="41"/>
        <v>нд</v>
      </c>
    </row>
    <row r="68" spans="1:51" s="27" customFormat="1" ht="35.25" customHeight="1">
      <c r="A68" s="25" t="s">
        <v>87</v>
      </c>
      <c r="B68" s="26" t="s">
        <v>154</v>
      </c>
      <c r="C68" s="25" t="s">
        <v>199</v>
      </c>
      <c r="D68" s="25" t="str">
        <f t="shared" si="39"/>
        <v>нд</v>
      </c>
      <c r="E68" s="25" t="str">
        <f t="shared" si="39"/>
        <v>нд</v>
      </c>
      <c r="F68" s="25" t="str">
        <f t="shared" si="39"/>
        <v>нд</v>
      </c>
      <c r="G68" s="25" t="str">
        <f t="shared" si="39"/>
        <v>нд</v>
      </c>
      <c r="H68" s="25" t="str">
        <f t="shared" si="39"/>
        <v>нд</v>
      </c>
      <c r="I68" s="25" t="str">
        <f t="shared" si="39"/>
        <v>нд</v>
      </c>
      <c r="J68" s="25" t="str">
        <f t="shared" si="39"/>
        <v>нд</v>
      </c>
      <c r="K68" s="25" t="str">
        <f t="shared" si="39"/>
        <v>нд</v>
      </c>
      <c r="L68" s="25" t="str">
        <f t="shared" si="39"/>
        <v>нд</v>
      </c>
      <c r="M68" s="25" t="str">
        <f t="shared" si="39"/>
        <v>нд</v>
      </c>
      <c r="N68" s="25" t="str">
        <f t="shared" si="39"/>
        <v>нд</v>
      </c>
      <c r="O68" s="25" t="str">
        <f t="shared" si="39"/>
        <v>нд</v>
      </c>
      <c r="P68" s="25" t="str">
        <f t="shared" si="39"/>
        <v>нд</v>
      </c>
      <c r="Q68" s="25" t="str">
        <f t="shared" si="39"/>
        <v>нд</v>
      </c>
      <c r="R68" s="25" t="str">
        <f t="shared" si="39"/>
        <v>нд</v>
      </c>
      <c r="S68" s="25" t="str">
        <f t="shared" si="39"/>
        <v>нд</v>
      </c>
      <c r="T68" s="25" t="str">
        <f t="shared" si="40"/>
        <v>нд</v>
      </c>
      <c r="U68" s="25" t="str">
        <f t="shared" si="40"/>
        <v>нд</v>
      </c>
      <c r="V68" s="25" t="str">
        <f t="shared" si="40"/>
        <v>нд</v>
      </c>
      <c r="W68" s="25" t="str">
        <f t="shared" si="40"/>
        <v>нд</v>
      </c>
      <c r="X68" s="25" t="str">
        <f t="shared" si="40"/>
        <v>нд</v>
      </c>
      <c r="Y68" s="25" t="str">
        <f t="shared" si="40"/>
        <v>нд</v>
      </c>
      <c r="Z68" s="25" t="str">
        <f t="shared" si="40"/>
        <v>нд</v>
      </c>
      <c r="AA68" s="25" t="str">
        <f t="shared" si="40"/>
        <v>нд</v>
      </c>
      <c r="AB68" s="25" t="str">
        <f t="shared" si="40"/>
        <v>нд</v>
      </c>
      <c r="AC68" s="25" t="str">
        <f t="shared" si="40"/>
        <v>нд</v>
      </c>
      <c r="AD68" s="25" t="str">
        <f t="shared" si="40"/>
        <v>нд</v>
      </c>
      <c r="AE68" s="25" t="str">
        <f t="shared" si="40"/>
        <v>нд</v>
      </c>
      <c r="AF68" s="25" t="str">
        <f t="shared" si="40"/>
        <v>нд</v>
      </c>
      <c r="AG68" s="25" t="str">
        <f t="shared" si="40"/>
        <v>нд</v>
      </c>
      <c r="AH68" s="25" t="str">
        <f t="shared" si="40"/>
        <v>нд</v>
      </c>
      <c r="AI68" s="25" t="str">
        <f t="shared" si="40"/>
        <v>нд</v>
      </c>
      <c r="AJ68" s="25" t="str">
        <f t="shared" si="41"/>
        <v>нд</v>
      </c>
      <c r="AK68" s="25" t="str">
        <f t="shared" si="41"/>
        <v>нд</v>
      </c>
      <c r="AL68" s="25" t="str">
        <f t="shared" si="41"/>
        <v>нд</v>
      </c>
      <c r="AM68" s="25" t="str">
        <f t="shared" si="41"/>
        <v>нд</v>
      </c>
      <c r="AN68" s="25" t="str">
        <f t="shared" si="41"/>
        <v>нд</v>
      </c>
      <c r="AO68" s="25" t="str">
        <f t="shared" si="41"/>
        <v>нд</v>
      </c>
      <c r="AP68" s="25" t="str">
        <f t="shared" si="41"/>
        <v>нд</v>
      </c>
      <c r="AQ68" s="25" t="str">
        <f t="shared" si="41"/>
        <v>нд</v>
      </c>
      <c r="AR68" s="25" t="str">
        <f t="shared" si="41"/>
        <v>нд</v>
      </c>
      <c r="AS68" s="25" t="str">
        <f t="shared" si="41"/>
        <v>нд</v>
      </c>
      <c r="AT68" s="25">
        <f t="shared" si="41"/>
        <v>0</v>
      </c>
      <c r="AU68" s="25">
        <f t="shared" si="41"/>
        <v>0.98</v>
      </c>
      <c r="AV68" s="25" t="str">
        <f t="shared" si="41"/>
        <v>нд</v>
      </c>
      <c r="AW68" s="25" t="str">
        <f t="shared" si="41"/>
        <v>нд</v>
      </c>
      <c r="AX68" s="25" t="str">
        <f t="shared" si="41"/>
        <v>нд</v>
      </c>
      <c r="AY68" s="25" t="str">
        <f t="shared" si="41"/>
        <v>нд</v>
      </c>
    </row>
    <row r="69" spans="1:51" s="39" customFormat="1">
      <c r="A69" s="28" t="s">
        <v>257</v>
      </c>
      <c r="B69" s="23" t="s">
        <v>256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>
        <v>0</v>
      </c>
      <c r="AU69" s="28">
        <v>0.98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 hidden="1">
      <c r="A70" s="28" t="s">
        <v>295</v>
      </c>
      <c r="B70" s="23" t="s">
        <v>348</v>
      </c>
      <c r="C70" s="28" t="s">
        <v>373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 t="s">
        <v>246</v>
      </c>
      <c r="AU70" s="28" t="s">
        <v>246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 hidden="1">
      <c r="A71" s="28" t="s">
        <v>298</v>
      </c>
      <c r="B71" s="23" t="s">
        <v>328</v>
      </c>
      <c r="C71" s="28" t="s">
        <v>338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 t="s">
        <v>246</v>
      </c>
      <c r="AU71" s="28" t="s">
        <v>246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 t="s">
        <v>246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 t="s">
        <v>246</v>
      </c>
      <c r="AU72" s="25" t="s">
        <v>246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 hidden="1">
      <c r="A73" s="28" t="s">
        <v>290</v>
      </c>
      <c r="B73" s="23" t="s">
        <v>291</v>
      </c>
      <c r="C73" s="28" t="s">
        <v>334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 t="s">
        <v>246</v>
      </c>
      <c r="AU73" s="28" t="s">
        <v>246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 hidden="1">
      <c r="A74" s="28" t="s">
        <v>307</v>
      </c>
      <c r="B74" s="23" t="s">
        <v>330</v>
      </c>
      <c r="C74" s="28" t="s">
        <v>349</v>
      </c>
      <c r="D74" s="28" t="s">
        <v>246</v>
      </c>
      <c r="E74" s="28" t="s">
        <v>246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 t="s">
        <v>246</v>
      </c>
      <c r="AU74" s="28" t="s">
        <v>246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hidden="1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 t="s">
        <v>246</v>
      </c>
      <c r="AU79" s="25" t="s">
        <v>246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hidden="1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 t="s">
        <v>246</v>
      </c>
      <c r="AU80" s="25" t="s">
        <v>246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hidden="1" customHeight="1">
      <c r="A81" s="28" t="s">
        <v>296</v>
      </c>
      <c r="B81" s="23" t="s">
        <v>297</v>
      </c>
      <c r="C81" s="28" t="s">
        <v>336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 t="s">
        <v>246</v>
      </c>
      <c r="AU81" s="28" t="s">
        <v>246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hidden="1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customHeight="1">
      <c r="A86" s="25" t="s">
        <v>47</v>
      </c>
      <c r="B86" s="26" t="s">
        <v>165</v>
      </c>
      <c r="C86" s="25" t="s">
        <v>199</v>
      </c>
      <c r="D86" s="25">
        <f>D88</f>
        <v>2</v>
      </c>
      <c r="E86" s="25">
        <f>E88</f>
        <v>2</v>
      </c>
      <c r="F86" s="25" t="str">
        <f>F88</f>
        <v>нд</v>
      </c>
      <c r="G86" s="25" t="str">
        <f t="shared" ref="G86:AY86" si="42">G87</f>
        <v>нд</v>
      </c>
      <c r="H86" s="25">
        <f t="shared" si="42"/>
        <v>2.5</v>
      </c>
      <c r="I86" s="25">
        <f t="shared" si="42"/>
        <v>2.5</v>
      </c>
      <c r="J86" s="25" t="str">
        <f t="shared" si="42"/>
        <v>нд</v>
      </c>
      <c r="K86" s="25" t="str">
        <f t="shared" si="42"/>
        <v>нд</v>
      </c>
      <c r="L86" s="25" t="str">
        <f t="shared" si="42"/>
        <v>нд</v>
      </c>
      <c r="M86" s="25" t="str">
        <f t="shared" si="42"/>
        <v>нд</v>
      </c>
      <c r="N86" s="25" t="str">
        <f t="shared" si="42"/>
        <v>нд</v>
      </c>
      <c r="O86" s="25" t="str">
        <f t="shared" si="42"/>
        <v>нд</v>
      </c>
      <c r="P86" s="25" t="str">
        <f t="shared" si="42"/>
        <v>нд</v>
      </c>
      <c r="Q86" s="25" t="str">
        <f t="shared" si="42"/>
        <v>нд</v>
      </c>
      <c r="R86" s="25" t="str">
        <f t="shared" si="42"/>
        <v>нд</v>
      </c>
      <c r="S86" s="25" t="str">
        <f t="shared" si="42"/>
        <v>нд</v>
      </c>
      <c r="T86" s="25" t="str">
        <f t="shared" si="42"/>
        <v>нд</v>
      </c>
      <c r="U86" s="25" t="str">
        <f t="shared" si="42"/>
        <v>нд</v>
      </c>
      <c r="V86" s="25" t="str">
        <f t="shared" si="42"/>
        <v>нд</v>
      </c>
      <c r="W86" s="25" t="str">
        <f t="shared" si="42"/>
        <v>нд</v>
      </c>
      <c r="X86" s="25" t="str">
        <f t="shared" si="42"/>
        <v>нд</v>
      </c>
      <c r="Y86" s="25" t="str">
        <f t="shared" si="42"/>
        <v>нд</v>
      </c>
      <c r="Z86" s="25" t="str">
        <f t="shared" si="42"/>
        <v>нд</v>
      </c>
      <c r="AA86" s="25" t="str">
        <f t="shared" si="42"/>
        <v>нд</v>
      </c>
      <c r="AB86" s="25" t="str">
        <f t="shared" si="42"/>
        <v>нд</v>
      </c>
      <c r="AC86" s="25" t="str">
        <f t="shared" si="42"/>
        <v>нд</v>
      </c>
      <c r="AD86" s="25" t="str">
        <f t="shared" si="42"/>
        <v>нд</v>
      </c>
      <c r="AE86" s="25" t="str">
        <f t="shared" si="42"/>
        <v>нд</v>
      </c>
      <c r="AF86" s="25" t="str">
        <f t="shared" si="42"/>
        <v>нд</v>
      </c>
      <c r="AG86" s="25" t="str">
        <f t="shared" si="42"/>
        <v>нд</v>
      </c>
      <c r="AH86" s="25" t="str">
        <f t="shared" si="42"/>
        <v>нд</v>
      </c>
      <c r="AI86" s="25" t="str">
        <f t="shared" si="42"/>
        <v>нд</v>
      </c>
      <c r="AJ86" s="25" t="str">
        <f t="shared" si="42"/>
        <v>нд</v>
      </c>
      <c r="AK86" s="25" t="str">
        <f t="shared" si="42"/>
        <v>нд</v>
      </c>
      <c r="AL86" s="25" t="str">
        <f t="shared" si="42"/>
        <v>нд</v>
      </c>
      <c r="AM86" s="25" t="str">
        <f t="shared" si="42"/>
        <v>нд</v>
      </c>
      <c r="AN86" s="25" t="str">
        <f t="shared" si="42"/>
        <v>нд</v>
      </c>
      <c r="AO86" s="25" t="str">
        <f t="shared" si="42"/>
        <v>нд</v>
      </c>
      <c r="AP86" s="25" t="str">
        <f t="shared" si="42"/>
        <v>нд</v>
      </c>
      <c r="AQ86" s="25" t="str">
        <f t="shared" si="42"/>
        <v>нд</v>
      </c>
      <c r="AR86" s="25" t="str">
        <f t="shared" si="42"/>
        <v>нд</v>
      </c>
      <c r="AS86" s="25" t="str">
        <f t="shared" si="42"/>
        <v>нд</v>
      </c>
      <c r="AT86" s="25">
        <f>SUM(AT87:AT89)</f>
        <v>7.6269999999999998</v>
      </c>
      <c r="AU86" s="25">
        <f>SUM(AU87:AU89)</f>
        <v>5.827</v>
      </c>
      <c r="AV86" s="25" t="str">
        <f t="shared" si="42"/>
        <v>нд</v>
      </c>
      <c r="AW86" s="25" t="str">
        <f t="shared" si="42"/>
        <v>нд</v>
      </c>
      <c r="AX86" s="25" t="str">
        <f t="shared" si="42"/>
        <v>нд</v>
      </c>
      <c r="AY86" s="25" t="str">
        <f t="shared" si="42"/>
        <v>нд</v>
      </c>
    </row>
    <row r="87" spans="1:51" s="39" customFormat="1">
      <c r="A87" s="28" t="s">
        <v>258</v>
      </c>
      <c r="B87" s="23" t="s">
        <v>283</v>
      </c>
      <c r="C87" s="28" t="s">
        <v>343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>
        <v>2.5</v>
      </c>
      <c r="I87" s="28">
        <v>2.5</v>
      </c>
      <c r="J87" s="28" t="s">
        <v>246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>
        <f>3.051</f>
        <v>3.0510000000000002</v>
      </c>
      <c r="AU87" s="28">
        <f>AT87</f>
        <v>3.0510000000000002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>
      <c r="A88" s="28" t="s">
        <v>259</v>
      </c>
      <c r="B88" s="23" t="s">
        <v>362</v>
      </c>
      <c r="C88" s="28" t="s">
        <v>342</v>
      </c>
      <c r="D88" s="28">
        <v>2</v>
      </c>
      <c r="E88" s="28">
        <v>2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>
        <v>4.5759999999999996</v>
      </c>
      <c r="AU88" s="28">
        <v>2.7759999999999998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 hidden="1">
      <c r="A89" s="28" t="s">
        <v>267</v>
      </c>
      <c r="B89" s="23" t="s">
        <v>326</v>
      </c>
      <c r="C89" s="28" t="s">
        <v>331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 t="s">
        <v>246</v>
      </c>
      <c r="AU89" s="28" t="s">
        <v>246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customHeight="1">
      <c r="A91" s="25" t="s">
        <v>96</v>
      </c>
      <c r="B91" s="26" t="s">
        <v>166</v>
      </c>
      <c r="C91" s="25" t="s">
        <v>199</v>
      </c>
      <c r="D91" s="25" t="str">
        <f t="shared" ref="D91:AS91" si="43">D92</f>
        <v>нд</v>
      </c>
      <c r="E91" s="25" t="str">
        <f t="shared" si="43"/>
        <v>нд</v>
      </c>
      <c r="F91" s="25" t="str">
        <f t="shared" si="43"/>
        <v>нд</v>
      </c>
      <c r="G91" s="25" t="str">
        <f t="shared" si="43"/>
        <v>нд</v>
      </c>
      <c r="H91" s="25" t="str">
        <f t="shared" si="43"/>
        <v>нд</v>
      </c>
      <c r="I91" s="25" t="str">
        <f t="shared" si="43"/>
        <v>нд</v>
      </c>
      <c r="J91" s="25" t="str">
        <f t="shared" si="43"/>
        <v>нд</v>
      </c>
      <c r="K91" s="25" t="str">
        <f t="shared" si="43"/>
        <v>нд</v>
      </c>
      <c r="L91" s="25" t="str">
        <f t="shared" si="43"/>
        <v>нд</v>
      </c>
      <c r="M91" s="25" t="str">
        <f t="shared" si="43"/>
        <v>нд</v>
      </c>
      <c r="N91" s="25" t="str">
        <f t="shared" si="43"/>
        <v>нд</v>
      </c>
      <c r="O91" s="25" t="str">
        <f t="shared" si="43"/>
        <v>нд</v>
      </c>
      <c r="P91" s="25" t="str">
        <f t="shared" si="43"/>
        <v>нд</v>
      </c>
      <c r="Q91" s="25" t="str">
        <f t="shared" si="43"/>
        <v>нд</v>
      </c>
      <c r="R91" s="25" t="str">
        <f t="shared" si="43"/>
        <v>нд</v>
      </c>
      <c r="S91" s="25" t="str">
        <f t="shared" si="43"/>
        <v>нд</v>
      </c>
      <c r="T91" s="25" t="str">
        <f t="shared" si="43"/>
        <v>нд</v>
      </c>
      <c r="U91" s="25" t="str">
        <f t="shared" si="43"/>
        <v>нд</v>
      </c>
      <c r="V91" s="25" t="str">
        <f t="shared" si="43"/>
        <v>нд</v>
      </c>
      <c r="W91" s="25" t="str">
        <f t="shared" si="43"/>
        <v>нд</v>
      </c>
      <c r="X91" s="25" t="str">
        <f t="shared" si="43"/>
        <v>нд</v>
      </c>
      <c r="Y91" s="25" t="str">
        <f t="shared" si="43"/>
        <v>нд</v>
      </c>
      <c r="Z91" s="25" t="str">
        <f t="shared" si="43"/>
        <v>нд</v>
      </c>
      <c r="AA91" s="25" t="str">
        <f t="shared" si="43"/>
        <v>нд</v>
      </c>
      <c r="AB91" s="25" t="str">
        <f t="shared" si="43"/>
        <v>нд</v>
      </c>
      <c r="AC91" s="25" t="str">
        <f t="shared" si="43"/>
        <v>нд</v>
      </c>
      <c r="AD91" s="25" t="str">
        <f t="shared" si="43"/>
        <v>нд</v>
      </c>
      <c r="AE91" s="25" t="str">
        <f t="shared" si="43"/>
        <v>нд</v>
      </c>
      <c r="AF91" s="25" t="str">
        <f t="shared" si="43"/>
        <v>нд</v>
      </c>
      <c r="AG91" s="25" t="str">
        <f t="shared" si="43"/>
        <v>нд</v>
      </c>
      <c r="AH91" s="25" t="str">
        <f t="shared" si="43"/>
        <v>нд</v>
      </c>
      <c r="AI91" s="25" t="str">
        <f t="shared" si="43"/>
        <v>нд</v>
      </c>
      <c r="AJ91" s="25" t="str">
        <f t="shared" si="43"/>
        <v>нд</v>
      </c>
      <c r="AK91" s="25" t="str">
        <f t="shared" si="43"/>
        <v>нд</v>
      </c>
      <c r="AL91" s="25" t="str">
        <f t="shared" si="43"/>
        <v>нд</v>
      </c>
      <c r="AM91" s="25" t="str">
        <f t="shared" si="43"/>
        <v>нд</v>
      </c>
      <c r="AN91" s="25" t="str">
        <f t="shared" si="43"/>
        <v>нд</v>
      </c>
      <c r="AO91" s="25" t="str">
        <f t="shared" si="43"/>
        <v>нд</v>
      </c>
      <c r="AP91" s="25" t="str">
        <f t="shared" si="43"/>
        <v>нд</v>
      </c>
      <c r="AQ91" s="25" t="str">
        <f t="shared" si="43"/>
        <v>нд</v>
      </c>
      <c r="AR91" s="25" t="str">
        <f t="shared" si="43"/>
        <v>нд</v>
      </c>
      <c r="AS91" s="25" t="str">
        <f t="shared" si="43"/>
        <v>нд</v>
      </c>
      <c r="AT91" s="25">
        <f>SUM(AT92:AT97)</f>
        <v>6.1020000000000003</v>
      </c>
      <c r="AU91" s="25">
        <f>SUM(AU92:AU97)</f>
        <v>1.8</v>
      </c>
      <c r="AV91" s="25" t="str">
        <f>AV92</f>
        <v>нд</v>
      </c>
      <c r="AW91" s="25" t="str">
        <f>AW92</f>
        <v>нд</v>
      </c>
      <c r="AX91" s="25" t="str">
        <f>AX92</f>
        <v>нд</v>
      </c>
      <c r="AY91" s="25" t="str">
        <f>AY92</f>
        <v>нд</v>
      </c>
    </row>
    <row r="92" spans="1:51" s="39" customFormat="1" ht="15.75" customHeight="1">
      <c r="A92" s="28" t="s">
        <v>260</v>
      </c>
      <c r="B92" s="23" t="s">
        <v>284</v>
      </c>
      <c r="C92" s="28" t="s">
        <v>346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>
        <v>6.1020000000000003</v>
      </c>
      <c r="AU92" s="28">
        <v>0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hidden="1" customHeight="1">
      <c r="A93" s="28" t="s">
        <v>261</v>
      </c>
      <c r="B93" s="23" t="s">
        <v>264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 t="s">
        <v>246</v>
      </c>
      <c r="AU93" s="28" t="s">
        <v>246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hidden="1" customHeight="1">
      <c r="A94" s="28" t="s">
        <v>262</v>
      </c>
      <c r="B94" s="23" t="s">
        <v>265</v>
      </c>
      <c r="C94" s="28" t="s">
        <v>314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 t="s">
        <v>246</v>
      </c>
      <c r="AU94" s="28" t="s">
        <v>246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hidden="1" customHeight="1">
      <c r="A95" s="28" t="s">
        <v>263</v>
      </c>
      <c r="B95" s="23" t="s">
        <v>370</v>
      </c>
      <c r="C95" s="28" t="s">
        <v>315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 t="s">
        <v>246</v>
      </c>
      <c r="AU95" s="28" t="s">
        <v>246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hidden="1" customHeight="1">
      <c r="A96" s="28" t="s">
        <v>288</v>
      </c>
      <c r="B96" s="23" t="s">
        <v>289</v>
      </c>
      <c r="C96" s="28" t="s">
        <v>329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 t="s">
        <v>246</v>
      </c>
      <c r="AU96" s="28" t="s">
        <v>246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customHeight="1">
      <c r="A97" s="28" t="s">
        <v>292</v>
      </c>
      <c r="B97" s="23" t="s">
        <v>332</v>
      </c>
      <c r="C97" s="28" t="s">
        <v>372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>
        <v>0</v>
      </c>
      <c r="AU97" s="28">
        <v>1.8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AT113+AT138</f>
        <v>44.11</v>
      </c>
      <c r="AU98" s="32">
        <f>AU113+AU138+AU145</f>
        <v>110.5194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37.5</v>
      </c>
      <c r="AU113" s="32">
        <f>AU117</f>
        <v>59.427999999999997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hidden="1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hidden="1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hidden="1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">
        <v>246</v>
      </c>
      <c r="F117" s="32" t="str">
        <f t="shared" ref="F117:AY117" si="44">F118</f>
        <v>нд</v>
      </c>
      <c r="G117" s="32" t="str">
        <f t="shared" si="44"/>
        <v>нд</v>
      </c>
      <c r="H117" s="32" t="str">
        <f t="shared" si="44"/>
        <v>нд</v>
      </c>
      <c r="I117" s="32" t="str">
        <f t="shared" si="44"/>
        <v>нд</v>
      </c>
      <c r="J117" s="32" t="str">
        <f t="shared" si="44"/>
        <v>нд</v>
      </c>
      <c r="K117" s="32" t="str">
        <f t="shared" si="44"/>
        <v>нд</v>
      </c>
      <c r="L117" s="32" t="str">
        <f t="shared" si="44"/>
        <v>нд</v>
      </c>
      <c r="M117" s="32" t="str">
        <f t="shared" si="44"/>
        <v>нд</v>
      </c>
      <c r="N117" s="32" t="str">
        <f t="shared" si="44"/>
        <v>нд</v>
      </c>
      <c r="O117" s="32" t="str">
        <f t="shared" si="44"/>
        <v>нд</v>
      </c>
      <c r="P117" s="32" t="str">
        <f t="shared" si="44"/>
        <v>нд</v>
      </c>
      <c r="Q117" s="32" t="str">
        <f t="shared" si="44"/>
        <v>нд</v>
      </c>
      <c r="R117" s="32" t="str">
        <f t="shared" si="44"/>
        <v>нд</v>
      </c>
      <c r="S117" s="32" t="str">
        <f t="shared" si="44"/>
        <v>нд</v>
      </c>
      <c r="T117" s="32" t="str">
        <f t="shared" si="44"/>
        <v>нд</v>
      </c>
      <c r="U117" s="32" t="str">
        <f t="shared" si="44"/>
        <v>нд</v>
      </c>
      <c r="V117" s="32" t="str">
        <f t="shared" si="44"/>
        <v>нд</v>
      </c>
      <c r="W117" s="32" t="str">
        <f t="shared" si="44"/>
        <v>нд</v>
      </c>
      <c r="X117" s="32" t="str">
        <f t="shared" si="44"/>
        <v>нд</v>
      </c>
      <c r="Y117" s="32" t="str">
        <f t="shared" si="44"/>
        <v>нд</v>
      </c>
      <c r="Z117" s="32" t="str">
        <f t="shared" si="44"/>
        <v>нд</v>
      </c>
      <c r="AA117" s="32" t="str">
        <f t="shared" si="44"/>
        <v>нд</v>
      </c>
      <c r="AB117" s="32" t="str">
        <f t="shared" si="44"/>
        <v>нд</v>
      </c>
      <c r="AC117" s="32" t="str">
        <f t="shared" si="44"/>
        <v>нд</v>
      </c>
      <c r="AD117" s="32" t="str">
        <f t="shared" si="44"/>
        <v>нд</v>
      </c>
      <c r="AE117" s="32" t="str">
        <f t="shared" si="44"/>
        <v>нд</v>
      </c>
      <c r="AF117" s="32" t="str">
        <f t="shared" si="44"/>
        <v>нд</v>
      </c>
      <c r="AG117" s="32" t="str">
        <f t="shared" si="44"/>
        <v>нд</v>
      </c>
      <c r="AH117" s="32" t="str">
        <f t="shared" si="44"/>
        <v>нд</v>
      </c>
      <c r="AI117" s="32" t="str">
        <f t="shared" si="44"/>
        <v>нд</v>
      </c>
      <c r="AJ117" s="32" t="str">
        <f t="shared" si="44"/>
        <v>нд</v>
      </c>
      <c r="AK117" s="32" t="str">
        <f t="shared" si="44"/>
        <v>нд</v>
      </c>
      <c r="AL117" s="32" t="str">
        <f t="shared" si="44"/>
        <v>нд</v>
      </c>
      <c r="AM117" s="32" t="str">
        <f t="shared" si="44"/>
        <v>нд</v>
      </c>
      <c r="AN117" s="32" t="str">
        <f t="shared" si="44"/>
        <v>нд</v>
      </c>
      <c r="AO117" s="32" t="str">
        <f t="shared" si="44"/>
        <v>нд</v>
      </c>
      <c r="AP117" s="32" t="str">
        <f t="shared" si="44"/>
        <v>нд</v>
      </c>
      <c r="AQ117" s="32" t="str">
        <f t="shared" si="44"/>
        <v>нд</v>
      </c>
      <c r="AR117" s="32" t="str">
        <f t="shared" si="44"/>
        <v>нд</v>
      </c>
      <c r="AS117" s="32" t="str">
        <f t="shared" si="44"/>
        <v>нд</v>
      </c>
      <c r="AT117" s="32">
        <f>AT118</f>
        <v>37.5</v>
      </c>
      <c r="AU117" s="32">
        <f>AU118+AU119</f>
        <v>59.427999999999997</v>
      </c>
      <c r="AV117" s="32" t="str">
        <f t="shared" si="44"/>
        <v>нд</v>
      </c>
      <c r="AW117" s="32" t="str">
        <f t="shared" si="44"/>
        <v>нд</v>
      </c>
      <c r="AX117" s="32" t="str">
        <f t="shared" si="44"/>
        <v>нд</v>
      </c>
      <c r="AY117" s="32" t="str">
        <f t="shared" si="44"/>
        <v>нд</v>
      </c>
    </row>
    <row r="118" spans="1:51" s="37" customFormat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>
        <v>37.5</v>
      </c>
      <c r="AU118" s="36">
        <f>5.521+(38.1*1.2)</f>
        <v>51.241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>
      <c r="A119" s="36" t="s">
        <v>301</v>
      </c>
      <c r="B119" s="22" t="s">
        <v>350</v>
      </c>
      <c r="C119" s="36" t="s">
        <v>344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>
        <v>0</v>
      </c>
      <c r="AU119" s="36">
        <v>8.1869999999999994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 hidden="1">
      <c r="A120" s="36" t="s">
        <v>302</v>
      </c>
      <c r="B120" s="22" t="s">
        <v>351</v>
      </c>
      <c r="C120" s="36" t="s">
        <v>347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 t="s">
        <v>246</v>
      </c>
      <c r="AU120" s="36" t="s">
        <v>246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 hidden="1">
      <c r="A121" s="36" t="s">
        <v>303</v>
      </c>
      <c r="B121" s="22" t="s">
        <v>352</v>
      </c>
      <c r="C121" s="36" t="s">
        <v>335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 t="s">
        <v>246</v>
      </c>
      <c r="AU121" s="36" t="s">
        <v>246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 hidden="1">
      <c r="A122" s="36" t="s">
        <v>300</v>
      </c>
      <c r="B122" s="22" t="s">
        <v>299</v>
      </c>
      <c r="C122" s="36" t="s">
        <v>353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 t="s">
        <v>246</v>
      </c>
      <c r="AU122" s="36" t="s">
        <v>246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 hidden="1">
      <c r="A123" s="36" t="s">
        <v>304</v>
      </c>
      <c r="B123" s="22" t="s">
        <v>306</v>
      </c>
      <c r="C123" s="36" t="s">
        <v>337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 t="s">
        <v>246</v>
      </c>
      <c r="AU123" s="36" t="s">
        <v>246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 hidden="1">
      <c r="A124" s="36" t="s">
        <v>354</v>
      </c>
      <c r="B124" s="22" t="s">
        <v>305</v>
      </c>
      <c r="C124" s="36" t="s">
        <v>355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 t="s">
        <v>246</v>
      </c>
      <c r="AU124" s="36" t="s">
        <v>246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 hidden="1">
      <c r="A125" s="36" t="s">
        <v>356</v>
      </c>
      <c r="B125" s="22" t="s">
        <v>357</v>
      </c>
      <c r="C125" s="36" t="s">
        <v>358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 t="s">
        <v>246</v>
      </c>
      <c r="AU125" s="36" t="s">
        <v>246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tr">
        <f>D127</f>
        <v>нд</v>
      </c>
      <c r="E126" s="32" t="str">
        <f t="shared" ref="E126:AY126" si="45">E127</f>
        <v>нд</v>
      </c>
      <c r="F126" s="32" t="str">
        <f t="shared" si="45"/>
        <v>нд</v>
      </c>
      <c r="G126" s="32" t="str">
        <f t="shared" si="45"/>
        <v>нд</v>
      </c>
      <c r="H126" s="32" t="str">
        <f t="shared" si="45"/>
        <v>нд</v>
      </c>
      <c r="I126" s="32" t="str">
        <f t="shared" si="45"/>
        <v>нд</v>
      </c>
      <c r="J126" s="32" t="str">
        <f t="shared" si="45"/>
        <v>нд</v>
      </c>
      <c r="K126" s="32" t="str">
        <f t="shared" si="45"/>
        <v>нд</v>
      </c>
      <c r="L126" s="32" t="str">
        <f t="shared" si="45"/>
        <v>нд</v>
      </c>
      <c r="M126" s="32" t="str">
        <f t="shared" si="45"/>
        <v>нд</v>
      </c>
      <c r="N126" s="32" t="str">
        <f t="shared" si="45"/>
        <v>нд</v>
      </c>
      <c r="O126" s="32" t="str">
        <f t="shared" si="45"/>
        <v>нд</v>
      </c>
      <c r="P126" s="32" t="str">
        <f t="shared" si="45"/>
        <v>нд</v>
      </c>
      <c r="Q126" s="32" t="str">
        <f t="shared" si="45"/>
        <v>нд</v>
      </c>
      <c r="R126" s="32" t="str">
        <f t="shared" si="45"/>
        <v>нд</v>
      </c>
      <c r="S126" s="32" t="str">
        <f t="shared" si="45"/>
        <v>нд</v>
      </c>
      <c r="T126" s="32" t="str">
        <f t="shared" si="45"/>
        <v>нд</v>
      </c>
      <c r="U126" s="32" t="str">
        <f t="shared" si="45"/>
        <v>нд</v>
      </c>
      <c r="V126" s="32" t="str">
        <f t="shared" si="45"/>
        <v>нд</v>
      </c>
      <c r="W126" s="32" t="str">
        <f t="shared" si="45"/>
        <v>нд</v>
      </c>
      <c r="X126" s="32" t="str">
        <f t="shared" si="45"/>
        <v>нд</v>
      </c>
      <c r="Y126" s="32" t="str">
        <f t="shared" si="45"/>
        <v>нд</v>
      </c>
      <c r="Z126" s="32" t="str">
        <f t="shared" si="45"/>
        <v>нд</v>
      </c>
      <c r="AA126" s="32" t="str">
        <f t="shared" si="45"/>
        <v>нд</v>
      </c>
      <c r="AB126" s="32" t="str">
        <f t="shared" si="45"/>
        <v>нд</v>
      </c>
      <c r="AC126" s="32" t="str">
        <f t="shared" si="45"/>
        <v>нд</v>
      </c>
      <c r="AD126" s="32" t="str">
        <f t="shared" si="45"/>
        <v>нд</v>
      </c>
      <c r="AE126" s="32" t="str">
        <f t="shared" si="45"/>
        <v>нд</v>
      </c>
      <c r="AF126" s="32" t="str">
        <f t="shared" si="45"/>
        <v>нд</v>
      </c>
      <c r="AG126" s="32" t="str">
        <f t="shared" si="45"/>
        <v>нд</v>
      </c>
      <c r="AH126" s="32" t="str">
        <f t="shared" si="45"/>
        <v>нд</v>
      </c>
      <c r="AI126" s="32" t="str">
        <f t="shared" si="45"/>
        <v>нд</v>
      </c>
      <c r="AJ126" s="32" t="str">
        <f t="shared" si="45"/>
        <v>нд</v>
      </c>
      <c r="AK126" s="32" t="str">
        <f t="shared" si="45"/>
        <v>нд</v>
      </c>
      <c r="AL126" s="32" t="str">
        <f t="shared" si="45"/>
        <v>нд</v>
      </c>
      <c r="AM126" s="32" t="str">
        <f t="shared" si="45"/>
        <v>нд</v>
      </c>
      <c r="AN126" s="32" t="str">
        <f t="shared" si="45"/>
        <v>нд</v>
      </c>
      <c r="AO126" s="32" t="str">
        <f t="shared" si="45"/>
        <v>нд</v>
      </c>
      <c r="AP126" s="32" t="str">
        <f t="shared" si="45"/>
        <v>нд</v>
      </c>
      <c r="AQ126" s="32" t="str">
        <f t="shared" si="45"/>
        <v>нд</v>
      </c>
      <c r="AR126" s="32" t="str">
        <f t="shared" si="45"/>
        <v>нд</v>
      </c>
      <c r="AS126" s="32" t="str">
        <f t="shared" si="45"/>
        <v>нд</v>
      </c>
      <c r="AT126" s="32" t="str">
        <f t="shared" si="45"/>
        <v>нд</v>
      </c>
      <c r="AU126" s="32" t="str">
        <f t="shared" si="45"/>
        <v>нд</v>
      </c>
      <c r="AV126" s="32" t="str">
        <f t="shared" si="45"/>
        <v>нд</v>
      </c>
      <c r="AW126" s="32" t="str">
        <f t="shared" si="45"/>
        <v>нд</v>
      </c>
      <c r="AX126" s="32" t="str">
        <f t="shared" si="45"/>
        <v>нд</v>
      </c>
      <c r="AY126" s="32" t="str">
        <f t="shared" si="45"/>
        <v>нд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tr">
        <f>D132</f>
        <v>нд</v>
      </c>
      <c r="E131" s="32" t="str">
        <f t="shared" ref="E131:AY131" si="46">E132</f>
        <v>нд</v>
      </c>
      <c r="F131" s="32" t="str">
        <f t="shared" si="46"/>
        <v>нд</v>
      </c>
      <c r="G131" s="32" t="str">
        <f t="shared" si="46"/>
        <v>нд</v>
      </c>
      <c r="H131" s="32" t="str">
        <f t="shared" si="46"/>
        <v>нд</v>
      </c>
      <c r="I131" s="32" t="str">
        <f t="shared" si="46"/>
        <v>нд</v>
      </c>
      <c r="J131" s="32" t="str">
        <f t="shared" si="46"/>
        <v>нд</v>
      </c>
      <c r="K131" s="32" t="str">
        <f t="shared" si="46"/>
        <v>нд</v>
      </c>
      <c r="L131" s="32" t="str">
        <f t="shared" si="46"/>
        <v>нд</v>
      </c>
      <c r="M131" s="32" t="str">
        <f t="shared" si="46"/>
        <v>нд</v>
      </c>
      <c r="N131" s="32" t="str">
        <f t="shared" si="46"/>
        <v>нд</v>
      </c>
      <c r="O131" s="32" t="str">
        <f t="shared" si="46"/>
        <v>нд</v>
      </c>
      <c r="P131" s="32" t="str">
        <f t="shared" si="46"/>
        <v>нд</v>
      </c>
      <c r="Q131" s="32" t="str">
        <f t="shared" si="46"/>
        <v>нд</v>
      </c>
      <c r="R131" s="32" t="str">
        <f t="shared" si="46"/>
        <v>нд</v>
      </c>
      <c r="S131" s="32" t="str">
        <f t="shared" si="46"/>
        <v>нд</v>
      </c>
      <c r="T131" s="32" t="str">
        <f t="shared" si="46"/>
        <v>нд</v>
      </c>
      <c r="U131" s="32" t="str">
        <f t="shared" si="46"/>
        <v>нд</v>
      </c>
      <c r="V131" s="32" t="str">
        <f t="shared" si="46"/>
        <v>нд</v>
      </c>
      <c r="W131" s="32" t="str">
        <f t="shared" si="46"/>
        <v>нд</v>
      </c>
      <c r="X131" s="32" t="str">
        <f t="shared" si="46"/>
        <v>нд</v>
      </c>
      <c r="Y131" s="32" t="str">
        <f t="shared" si="46"/>
        <v>нд</v>
      </c>
      <c r="Z131" s="32" t="str">
        <f t="shared" si="46"/>
        <v>нд</v>
      </c>
      <c r="AA131" s="32" t="str">
        <f t="shared" si="46"/>
        <v>нд</v>
      </c>
      <c r="AB131" s="32" t="str">
        <f t="shared" si="46"/>
        <v>нд</v>
      </c>
      <c r="AC131" s="32" t="str">
        <f t="shared" si="46"/>
        <v>нд</v>
      </c>
      <c r="AD131" s="32" t="str">
        <f t="shared" si="46"/>
        <v>нд</v>
      </c>
      <c r="AE131" s="32" t="str">
        <f t="shared" si="46"/>
        <v>нд</v>
      </c>
      <c r="AF131" s="32" t="str">
        <f t="shared" si="46"/>
        <v>нд</v>
      </c>
      <c r="AG131" s="32" t="str">
        <f t="shared" si="46"/>
        <v>нд</v>
      </c>
      <c r="AH131" s="32" t="str">
        <f t="shared" si="46"/>
        <v>нд</v>
      </c>
      <c r="AI131" s="32" t="str">
        <f t="shared" si="46"/>
        <v>нд</v>
      </c>
      <c r="AJ131" s="32" t="str">
        <f t="shared" si="46"/>
        <v>нд</v>
      </c>
      <c r="AK131" s="32" t="str">
        <f t="shared" si="46"/>
        <v>нд</v>
      </c>
      <c r="AL131" s="32" t="str">
        <f t="shared" si="46"/>
        <v>нд</v>
      </c>
      <c r="AM131" s="32" t="str">
        <f t="shared" si="46"/>
        <v>нд</v>
      </c>
      <c r="AN131" s="32" t="str">
        <f t="shared" si="46"/>
        <v>нд</v>
      </c>
      <c r="AO131" s="32" t="str">
        <f t="shared" si="46"/>
        <v>нд</v>
      </c>
      <c r="AP131" s="32" t="str">
        <f t="shared" si="46"/>
        <v>нд</v>
      </c>
      <c r="AQ131" s="32" t="str">
        <f t="shared" si="46"/>
        <v>нд</v>
      </c>
      <c r="AR131" s="32" t="str">
        <f t="shared" si="46"/>
        <v>нд</v>
      </c>
      <c r="AS131" s="32" t="str">
        <f t="shared" si="46"/>
        <v>нд</v>
      </c>
      <c r="AT131" s="32" t="str">
        <f t="shared" si="46"/>
        <v>нд</v>
      </c>
      <c r="AU131" s="32" t="str">
        <f t="shared" si="46"/>
        <v>нд</v>
      </c>
      <c r="AV131" s="32" t="str">
        <f t="shared" si="46"/>
        <v>нд</v>
      </c>
      <c r="AW131" s="32" t="str">
        <f t="shared" si="46"/>
        <v>нд</v>
      </c>
      <c r="AX131" s="32" t="str">
        <f t="shared" si="46"/>
        <v>нд</v>
      </c>
      <c r="AY131" s="32" t="str">
        <f t="shared" si="46"/>
        <v>нд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tr">
        <f>D133</f>
        <v>нд</v>
      </c>
      <c r="E132" s="32" t="str">
        <f t="shared" ref="E132:AY132" si="47">E133</f>
        <v>нд</v>
      </c>
      <c r="F132" s="32" t="str">
        <f t="shared" si="47"/>
        <v>нд</v>
      </c>
      <c r="G132" s="32" t="str">
        <f t="shared" si="47"/>
        <v>нд</v>
      </c>
      <c r="H132" s="32" t="str">
        <f t="shared" si="47"/>
        <v>нд</v>
      </c>
      <c r="I132" s="32" t="str">
        <f t="shared" si="47"/>
        <v>нд</v>
      </c>
      <c r="J132" s="32" t="str">
        <f t="shared" si="47"/>
        <v>нд</v>
      </c>
      <c r="K132" s="32" t="str">
        <f t="shared" si="47"/>
        <v>нд</v>
      </c>
      <c r="L132" s="32" t="str">
        <f t="shared" si="47"/>
        <v>нд</v>
      </c>
      <c r="M132" s="32" t="str">
        <f t="shared" si="47"/>
        <v>нд</v>
      </c>
      <c r="N132" s="32" t="str">
        <f t="shared" si="47"/>
        <v>нд</v>
      </c>
      <c r="O132" s="32" t="str">
        <f t="shared" si="47"/>
        <v>нд</v>
      </c>
      <c r="P132" s="32" t="str">
        <f t="shared" si="47"/>
        <v>нд</v>
      </c>
      <c r="Q132" s="32" t="str">
        <f t="shared" si="47"/>
        <v>нд</v>
      </c>
      <c r="R132" s="32" t="str">
        <f t="shared" si="47"/>
        <v>нд</v>
      </c>
      <c r="S132" s="32" t="str">
        <f t="shared" si="47"/>
        <v>нд</v>
      </c>
      <c r="T132" s="32" t="str">
        <f t="shared" si="47"/>
        <v>нд</v>
      </c>
      <c r="U132" s="32" t="str">
        <f t="shared" si="47"/>
        <v>нд</v>
      </c>
      <c r="V132" s="32" t="str">
        <f t="shared" si="47"/>
        <v>нд</v>
      </c>
      <c r="W132" s="32" t="str">
        <f t="shared" si="47"/>
        <v>нд</v>
      </c>
      <c r="X132" s="32" t="str">
        <f t="shared" si="47"/>
        <v>нд</v>
      </c>
      <c r="Y132" s="32" t="str">
        <f t="shared" si="47"/>
        <v>нд</v>
      </c>
      <c r="Z132" s="32" t="str">
        <f t="shared" si="47"/>
        <v>нд</v>
      </c>
      <c r="AA132" s="32" t="str">
        <f t="shared" si="47"/>
        <v>нд</v>
      </c>
      <c r="AB132" s="32" t="str">
        <f t="shared" si="47"/>
        <v>нд</v>
      </c>
      <c r="AC132" s="32" t="str">
        <f t="shared" si="47"/>
        <v>нд</v>
      </c>
      <c r="AD132" s="32" t="str">
        <f t="shared" si="47"/>
        <v>нд</v>
      </c>
      <c r="AE132" s="32" t="str">
        <f t="shared" si="47"/>
        <v>нд</v>
      </c>
      <c r="AF132" s="32" t="str">
        <f t="shared" si="47"/>
        <v>нд</v>
      </c>
      <c r="AG132" s="32" t="str">
        <f t="shared" si="47"/>
        <v>нд</v>
      </c>
      <c r="AH132" s="32" t="str">
        <f t="shared" si="47"/>
        <v>нд</v>
      </c>
      <c r="AI132" s="32" t="str">
        <f t="shared" si="47"/>
        <v>нд</v>
      </c>
      <c r="AJ132" s="32" t="str">
        <f t="shared" si="47"/>
        <v>нд</v>
      </c>
      <c r="AK132" s="32" t="str">
        <f t="shared" si="47"/>
        <v>нд</v>
      </c>
      <c r="AL132" s="32" t="str">
        <f t="shared" si="47"/>
        <v>нд</v>
      </c>
      <c r="AM132" s="32" t="str">
        <f t="shared" si="47"/>
        <v>нд</v>
      </c>
      <c r="AN132" s="32" t="str">
        <f t="shared" si="47"/>
        <v>нд</v>
      </c>
      <c r="AO132" s="32" t="str">
        <f t="shared" si="47"/>
        <v>нд</v>
      </c>
      <c r="AP132" s="32" t="str">
        <f t="shared" si="47"/>
        <v>нд</v>
      </c>
      <c r="AQ132" s="32" t="str">
        <f t="shared" si="47"/>
        <v>нд</v>
      </c>
      <c r="AR132" s="32" t="str">
        <f t="shared" si="47"/>
        <v>нд</v>
      </c>
      <c r="AS132" s="32" t="str">
        <f t="shared" si="47"/>
        <v>нд</v>
      </c>
      <c r="AT132" s="32" t="str">
        <f t="shared" si="47"/>
        <v>нд</v>
      </c>
      <c r="AU132" s="32" t="str">
        <f t="shared" si="47"/>
        <v>нд</v>
      </c>
      <c r="AV132" s="32" t="str">
        <f t="shared" si="47"/>
        <v>нд</v>
      </c>
      <c r="AW132" s="32" t="str">
        <f t="shared" si="47"/>
        <v>нд</v>
      </c>
      <c r="AX132" s="32" t="str">
        <f t="shared" si="47"/>
        <v>нд</v>
      </c>
      <c r="AY132" s="32" t="str">
        <f t="shared" si="47"/>
        <v>нд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tr">
        <f>D136</f>
        <v>нд</v>
      </c>
      <c r="E135" s="32" t="str">
        <f t="shared" ref="E135:AY135" si="48">E136</f>
        <v>нд</v>
      </c>
      <c r="F135" s="32" t="str">
        <f t="shared" si="48"/>
        <v>нд</v>
      </c>
      <c r="G135" s="32" t="str">
        <f t="shared" si="48"/>
        <v>нд</v>
      </c>
      <c r="H135" s="32" t="str">
        <f t="shared" si="48"/>
        <v>нд</v>
      </c>
      <c r="I135" s="32" t="str">
        <f t="shared" si="48"/>
        <v>нд</v>
      </c>
      <c r="J135" s="32" t="str">
        <f t="shared" si="48"/>
        <v>нд</v>
      </c>
      <c r="K135" s="32" t="str">
        <f t="shared" si="48"/>
        <v>нд</v>
      </c>
      <c r="L135" s="32" t="str">
        <f t="shared" si="48"/>
        <v>нд</v>
      </c>
      <c r="M135" s="32" t="str">
        <f t="shared" si="48"/>
        <v>нд</v>
      </c>
      <c r="N135" s="32" t="str">
        <f t="shared" si="48"/>
        <v>нд</v>
      </c>
      <c r="O135" s="32" t="str">
        <f t="shared" si="48"/>
        <v>нд</v>
      </c>
      <c r="P135" s="32" t="str">
        <f t="shared" si="48"/>
        <v>нд</v>
      </c>
      <c r="Q135" s="32" t="str">
        <f t="shared" si="48"/>
        <v>нд</v>
      </c>
      <c r="R135" s="32" t="str">
        <f t="shared" si="48"/>
        <v>нд</v>
      </c>
      <c r="S135" s="32" t="str">
        <f t="shared" si="48"/>
        <v>нд</v>
      </c>
      <c r="T135" s="32" t="str">
        <f t="shared" si="48"/>
        <v>нд</v>
      </c>
      <c r="U135" s="32" t="str">
        <f t="shared" si="48"/>
        <v>нд</v>
      </c>
      <c r="V135" s="32" t="str">
        <f t="shared" si="48"/>
        <v>нд</v>
      </c>
      <c r="W135" s="32" t="str">
        <f t="shared" si="48"/>
        <v>нд</v>
      </c>
      <c r="X135" s="32" t="str">
        <f t="shared" si="48"/>
        <v>нд</v>
      </c>
      <c r="Y135" s="32" t="str">
        <f t="shared" si="48"/>
        <v>нд</v>
      </c>
      <c r="Z135" s="32" t="str">
        <f t="shared" si="48"/>
        <v>нд</v>
      </c>
      <c r="AA135" s="32" t="str">
        <f t="shared" si="48"/>
        <v>нд</v>
      </c>
      <c r="AB135" s="32" t="str">
        <f t="shared" si="48"/>
        <v>нд</v>
      </c>
      <c r="AC135" s="32" t="str">
        <f t="shared" si="48"/>
        <v>нд</v>
      </c>
      <c r="AD135" s="32" t="str">
        <f t="shared" si="48"/>
        <v>нд</v>
      </c>
      <c r="AE135" s="32" t="str">
        <f t="shared" si="48"/>
        <v>нд</v>
      </c>
      <c r="AF135" s="32" t="str">
        <f t="shared" si="48"/>
        <v>нд</v>
      </c>
      <c r="AG135" s="32" t="str">
        <f t="shared" si="48"/>
        <v>нд</v>
      </c>
      <c r="AH135" s="32" t="str">
        <f t="shared" si="48"/>
        <v>нд</v>
      </c>
      <c r="AI135" s="32" t="str">
        <f t="shared" si="48"/>
        <v>нд</v>
      </c>
      <c r="AJ135" s="32" t="str">
        <f t="shared" si="48"/>
        <v>нд</v>
      </c>
      <c r="AK135" s="32" t="str">
        <f t="shared" si="48"/>
        <v>нд</v>
      </c>
      <c r="AL135" s="32" t="str">
        <f t="shared" si="48"/>
        <v>нд</v>
      </c>
      <c r="AM135" s="32" t="str">
        <f t="shared" si="48"/>
        <v>нд</v>
      </c>
      <c r="AN135" s="32" t="str">
        <f t="shared" si="48"/>
        <v>нд</v>
      </c>
      <c r="AO135" s="32" t="str">
        <f t="shared" si="48"/>
        <v>нд</v>
      </c>
      <c r="AP135" s="32" t="str">
        <f t="shared" si="48"/>
        <v>нд</v>
      </c>
      <c r="AQ135" s="32" t="str">
        <f t="shared" si="48"/>
        <v>нд</v>
      </c>
      <c r="AR135" s="32" t="str">
        <f t="shared" si="48"/>
        <v>нд</v>
      </c>
      <c r="AS135" s="32" t="str">
        <f t="shared" si="48"/>
        <v>нд</v>
      </c>
      <c r="AT135" s="32" t="str">
        <f t="shared" si="48"/>
        <v>нд</v>
      </c>
      <c r="AU135" s="32" t="str">
        <f t="shared" si="48"/>
        <v>нд</v>
      </c>
      <c r="AV135" s="32" t="str">
        <f t="shared" si="48"/>
        <v>нд</v>
      </c>
      <c r="AW135" s="32" t="str">
        <f t="shared" si="48"/>
        <v>нд</v>
      </c>
      <c r="AX135" s="32" t="str">
        <f t="shared" si="48"/>
        <v>нд</v>
      </c>
      <c r="AY135" s="32" t="str">
        <f t="shared" si="48"/>
        <v>нд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customHeight="1">
      <c r="A138" s="32" t="s">
        <v>114</v>
      </c>
      <c r="B138" s="33" t="s">
        <v>192</v>
      </c>
      <c r="C138" s="32" t="s">
        <v>199</v>
      </c>
      <c r="D138" s="32" t="str">
        <f>D139</f>
        <v>нд</v>
      </c>
      <c r="E138" s="32" t="str">
        <f t="shared" ref="E138:AS138" si="49">E139</f>
        <v>нд</v>
      </c>
      <c r="F138" s="32" t="str">
        <f t="shared" si="49"/>
        <v>нд</v>
      </c>
      <c r="G138" s="32" t="str">
        <f t="shared" si="49"/>
        <v>нд</v>
      </c>
      <c r="H138" s="32" t="str">
        <f t="shared" si="49"/>
        <v>нд</v>
      </c>
      <c r="I138" s="32" t="str">
        <f t="shared" si="49"/>
        <v>нд</v>
      </c>
      <c r="J138" s="32" t="str">
        <f t="shared" si="49"/>
        <v>нд</v>
      </c>
      <c r="K138" s="32" t="str">
        <f t="shared" si="49"/>
        <v>нд</v>
      </c>
      <c r="L138" s="32" t="str">
        <f t="shared" si="49"/>
        <v>нд</v>
      </c>
      <c r="M138" s="32" t="str">
        <f t="shared" si="49"/>
        <v>нд</v>
      </c>
      <c r="N138" s="32" t="str">
        <f t="shared" si="49"/>
        <v>нд</v>
      </c>
      <c r="O138" s="32" t="str">
        <f t="shared" si="49"/>
        <v>нд</v>
      </c>
      <c r="P138" s="32" t="str">
        <f t="shared" si="49"/>
        <v>нд</v>
      </c>
      <c r="Q138" s="32" t="str">
        <f t="shared" si="49"/>
        <v>нд</v>
      </c>
      <c r="R138" s="32" t="str">
        <f t="shared" si="49"/>
        <v>нд</v>
      </c>
      <c r="S138" s="32" t="str">
        <f t="shared" si="49"/>
        <v>нд</v>
      </c>
      <c r="T138" s="32" t="str">
        <f t="shared" si="49"/>
        <v>нд</v>
      </c>
      <c r="U138" s="32" t="str">
        <f t="shared" si="49"/>
        <v>нд</v>
      </c>
      <c r="V138" s="32" t="str">
        <f t="shared" si="49"/>
        <v>нд</v>
      </c>
      <c r="W138" s="32" t="str">
        <f t="shared" si="49"/>
        <v>нд</v>
      </c>
      <c r="X138" s="32" t="str">
        <f t="shared" si="49"/>
        <v>нд</v>
      </c>
      <c r="Y138" s="32" t="str">
        <f t="shared" si="49"/>
        <v>нд</v>
      </c>
      <c r="Z138" s="32" t="str">
        <f t="shared" si="49"/>
        <v>нд</v>
      </c>
      <c r="AA138" s="32" t="str">
        <f t="shared" si="49"/>
        <v>нд</v>
      </c>
      <c r="AB138" s="32" t="str">
        <f t="shared" si="49"/>
        <v>нд</v>
      </c>
      <c r="AC138" s="32" t="str">
        <f t="shared" si="49"/>
        <v>нд</v>
      </c>
      <c r="AD138" s="32" t="str">
        <f t="shared" si="49"/>
        <v>нд</v>
      </c>
      <c r="AE138" s="32" t="str">
        <f t="shared" si="49"/>
        <v>нд</v>
      </c>
      <c r="AF138" s="32" t="str">
        <f t="shared" si="49"/>
        <v>нд</v>
      </c>
      <c r="AG138" s="32" t="str">
        <f t="shared" si="49"/>
        <v>нд</v>
      </c>
      <c r="AH138" s="32" t="str">
        <f t="shared" si="49"/>
        <v>нд</v>
      </c>
      <c r="AI138" s="32" t="str">
        <f t="shared" si="49"/>
        <v>нд</v>
      </c>
      <c r="AJ138" s="32" t="str">
        <f t="shared" si="49"/>
        <v>нд</v>
      </c>
      <c r="AK138" s="32" t="str">
        <f t="shared" si="49"/>
        <v>нд</v>
      </c>
      <c r="AL138" s="32" t="str">
        <f t="shared" si="49"/>
        <v>нд</v>
      </c>
      <c r="AM138" s="32" t="str">
        <f t="shared" si="49"/>
        <v>нд</v>
      </c>
      <c r="AN138" s="32" t="str">
        <f t="shared" si="49"/>
        <v>нд</v>
      </c>
      <c r="AO138" s="32" t="str">
        <f t="shared" si="49"/>
        <v>нд</v>
      </c>
      <c r="AP138" s="32" t="str">
        <f t="shared" si="49"/>
        <v>нд</v>
      </c>
      <c r="AQ138" s="32" t="str">
        <f t="shared" si="49"/>
        <v>нд</v>
      </c>
      <c r="AR138" s="32" t="str">
        <f t="shared" si="49"/>
        <v>нд</v>
      </c>
      <c r="AS138" s="32" t="str">
        <f t="shared" si="49"/>
        <v>нд</v>
      </c>
      <c r="AT138" s="32">
        <f>AT142</f>
        <v>6.61</v>
      </c>
      <c r="AU138" s="32">
        <f>AU142</f>
        <v>13.2964</v>
      </c>
      <c r="AV138" s="32" t="str">
        <f>AV139</f>
        <v>нд</v>
      </c>
      <c r="AW138" s="32" t="str">
        <f>AW139</f>
        <v>нд</v>
      </c>
      <c r="AX138" s="32" t="str">
        <f>AX139</f>
        <v>нд</v>
      </c>
      <c r="AY138" s="32" t="str">
        <f>AY139</f>
        <v>нд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50">E143</f>
        <v>нд</v>
      </c>
      <c r="F142" s="32" t="str">
        <f t="shared" si="50"/>
        <v>нд</v>
      </c>
      <c r="G142" s="32" t="str">
        <f t="shared" si="50"/>
        <v>нд</v>
      </c>
      <c r="H142" s="32" t="str">
        <f t="shared" si="50"/>
        <v>нд</v>
      </c>
      <c r="I142" s="32" t="str">
        <f t="shared" si="50"/>
        <v>нд</v>
      </c>
      <c r="J142" s="32" t="str">
        <f t="shared" si="50"/>
        <v>нд</v>
      </c>
      <c r="K142" s="32" t="str">
        <f t="shared" si="50"/>
        <v>нд</v>
      </c>
      <c r="L142" s="32" t="str">
        <f t="shared" si="50"/>
        <v>нд</v>
      </c>
      <c r="M142" s="32" t="str">
        <f t="shared" si="50"/>
        <v>нд</v>
      </c>
      <c r="N142" s="32" t="str">
        <f t="shared" si="50"/>
        <v>нд</v>
      </c>
      <c r="O142" s="32" t="str">
        <f t="shared" si="50"/>
        <v>нд</v>
      </c>
      <c r="P142" s="32" t="str">
        <f t="shared" si="50"/>
        <v>нд</v>
      </c>
      <c r="Q142" s="32" t="str">
        <f t="shared" si="50"/>
        <v>нд</v>
      </c>
      <c r="R142" s="32" t="str">
        <f t="shared" si="50"/>
        <v>нд</v>
      </c>
      <c r="S142" s="32" t="str">
        <f t="shared" si="50"/>
        <v>нд</v>
      </c>
      <c r="T142" s="32" t="str">
        <f t="shared" si="50"/>
        <v>нд</v>
      </c>
      <c r="U142" s="32" t="str">
        <f t="shared" si="50"/>
        <v>нд</v>
      </c>
      <c r="V142" s="32" t="str">
        <f t="shared" si="50"/>
        <v>нд</v>
      </c>
      <c r="W142" s="32" t="str">
        <f t="shared" si="50"/>
        <v>нд</v>
      </c>
      <c r="X142" s="32" t="str">
        <f t="shared" si="50"/>
        <v>нд</v>
      </c>
      <c r="Y142" s="32" t="str">
        <f t="shared" si="50"/>
        <v>нд</v>
      </c>
      <c r="Z142" s="32" t="str">
        <f t="shared" si="50"/>
        <v>нд</v>
      </c>
      <c r="AA142" s="32" t="str">
        <f t="shared" si="50"/>
        <v>нд</v>
      </c>
      <c r="AB142" s="32" t="str">
        <f t="shared" si="50"/>
        <v>нд</v>
      </c>
      <c r="AC142" s="32" t="str">
        <f t="shared" si="50"/>
        <v>нд</v>
      </c>
      <c r="AD142" s="32" t="str">
        <f t="shared" si="50"/>
        <v>нд</v>
      </c>
      <c r="AE142" s="32" t="str">
        <f t="shared" si="50"/>
        <v>нд</v>
      </c>
      <c r="AF142" s="32" t="str">
        <f t="shared" si="50"/>
        <v>нд</v>
      </c>
      <c r="AG142" s="32" t="str">
        <f t="shared" si="50"/>
        <v>нд</v>
      </c>
      <c r="AH142" s="32" t="str">
        <f t="shared" si="50"/>
        <v>нд</v>
      </c>
      <c r="AI142" s="32" t="str">
        <f t="shared" si="50"/>
        <v>нд</v>
      </c>
      <c r="AJ142" s="32" t="str">
        <f t="shared" si="50"/>
        <v>нд</v>
      </c>
      <c r="AK142" s="32" t="str">
        <f t="shared" si="50"/>
        <v>нд</v>
      </c>
      <c r="AL142" s="32" t="str">
        <f t="shared" si="50"/>
        <v>нд</v>
      </c>
      <c r="AM142" s="32" t="str">
        <f t="shared" si="50"/>
        <v>нд</v>
      </c>
      <c r="AN142" s="32" t="str">
        <f t="shared" si="50"/>
        <v>нд</v>
      </c>
      <c r="AO142" s="32" t="str">
        <f t="shared" si="50"/>
        <v>нд</v>
      </c>
      <c r="AP142" s="32" t="str">
        <f t="shared" si="50"/>
        <v>нд</v>
      </c>
      <c r="AQ142" s="32" t="str">
        <f t="shared" si="50"/>
        <v>нд</v>
      </c>
      <c r="AR142" s="32" t="str">
        <f t="shared" si="50"/>
        <v>нд</v>
      </c>
      <c r="AS142" s="32" t="str">
        <f t="shared" si="50"/>
        <v>нд</v>
      </c>
      <c r="AT142" s="32">
        <f t="shared" si="50"/>
        <v>6.61</v>
      </c>
      <c r="AU142" s="32">
        <f t="shared" si="50"/>
        <v>13.2964</v>
      </c>
      <c r="AV142" s="32" t="str">
        <f t="shared" si="50"/>
        <v>нд</v>
      </c>
      <c r="AW142" s="32" t="str">
        <f t="shared" si="50"/>
        <v>нд</v>
      </c>
      <c r="AX142" s="32" t="str">
        <f t="shared" si="50"/>
        <v>нд</v>
      </c>
      <c r="AY142" s="32" t="str">
        <f t="shared" si="50"/>
        <v>нд</v>
      </c>
    </row>
    <row r="143" spans="1:51" s="37" customFormat="1" ht="31.5">
      <c r="A143" s="36" t="s">
        <v>255</v>
      </c>
      <c r="B143" s="22" t="s">
        <v>345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>
        <v>6.61</v>
      </c>
      <c r="AU143" s="36">
        <f>(3.572+2)*1.2+6.61</f>
        <v>13.2964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customHeight="1">
      <c r="A145" s="32" t="s">
        <v>120</v>
      </c>
      <c r="B145" s="33" t="s">
        <v>197</v>
      </c>
      <c r="C145" s="32" t="s">
        <v>199</v>
      </c>
      <c r="D145" s="32" t="str">
        <f>D146</f>
        <v>нд</v>
      </c>
      <c r="E145" s="32" t="str">
        <f t="shared" ref="E145:AM145" si="51">E146</f>
        <v>нд</v>
      </c>
      <c r="F145" s="32" t="str">
        <f t="shared" si="51"/>
        <v>нд</v>
      </c>
      <c r="G145" s="32" t="str">
        <f t="shared" si="51"/>
        <v>нд</v>
      </c>
      <c r="H145" s="32" t="str">
        <f t="shared" si="51"/>
        <v>нд</v>
      </c>
      <c r="I145" s="32" t="str">
        <f t="shared" si="51"/>
        <v>нд</v>
      </c>
      <c r="J145" s="32" t="str">
        <f t="shared" si="51"/>
        <v>нд</v>
      </c>
      <c r="K145" s="32" t="str">
        <f t="shared" si="51"/>
        <v>нд</v>
      </c>
      <c r="L145" s="32" t="str">
        <f t="shared" si="51"/>
        <v>нд</v>
      </c>
      <c r="M145" s="32" t="str">
        <f t="shared" si="51"/>
        <v>нд</v>
      </c>
      <c r="N145" s="32" t="str">
        <f t="shared" si="51"/>
        <v>нд</v>
      </c>
      <c r="O145" s="32" t="str">
        <f t="shared" si="51"/>
        <v>нд</v>
      </c>
      <c r="P145" s="32" t="str">
        <f t="shared" si="51"/>
        <v>нд</v>
      </c>
      <c r="Q145" s="32" t="str">
        <f t="shared" si="51"/>
        <v>нд</v>
      </c>
      <c r="R145" s="32" t="str">
        <f t="shared" si="51"/>
        <v>нд</v>
      </c>
      <c r="S145" s="32" t="str">
        <f t="shared" si="51"/>
        <v>нд</v>
      </c>
      <c r="T145" s="32" t="str">
        <f t="shared" si="51"/>
        <v>нд</v>
      </c>
      <c r="U145" s="32" t="str">
        <f t="shared" si="51"/>
        <v>нд</v>
      </c>
      <c r="V145" s="32" t="str">
        <f t="shared" si="51"/>
        <v>нд</v>
      </c>
      <c r="W145" s="32" t="str">
        <f t="shared" si="51"/>
        <v>нд</v>
      </c>
      <c r="X145" s="32" t="str">
        <f t="shared" si="51"/>
        <v>нд</v>
      </c>
      <c r="Y145" s="32" t="str">
        <f t="shared" si="51"/>
        <v>нд</v>
      </c>
      <c r="Z145" s="32" t="str">
        <f t="shared" si="51"/>
        <v>нд</v>
      </c>
      <c r="AA145" s="32" t="str">
        <f t="shared" si="51"/>
        <v>нд</v>
      </c>
      <c r="AB145" s="32" t="str">
        <f t="shared" si="51"/>
        <v>нд</v>
      </c>
      <c r="AC145" s="32" t="str">
        <f t="shared" si="51"/>
        <v>нд</v>
      </c>
      <c r="AD145" s="32" t="str">
        <f t="shared" si="51"/>
        <v>нд</v>
      </c>
      <c r="AE145" s="32" t="str">
        <f t="shared" si="51"/>
        <v>нд</v>
      </c>
      <c r="AF145" s="32" t="str">
        <f t="shared" si="51"/>
        <v>нд</v>
      </c>
      <c r="AG145" s="32" t="str">
        <f t="shared" si="51"/>
        <v>нд</v>
      </c>
      <c r="AH145" s="32" t="str">
        <f t="shared" si="51"/>
        <v>нд</v>
      </c>
      <c r="AI145" s="32" t="str">
        <f t="shared" si="51"/>
        <v>нд</v>
      </c>
      <c r="AJ145" s="32" t="str">
        <f t="shared" si="51"/>
        <v>нд</v>
      </c>
      <c r="AK145" s="32" t="str">
        <f t="shared" si="51"/>
        <v>нд</v>
      </c>
      <c r="AL145" s="32" t="str">
        <f t="shared" si="51"/>
        <v>нд</v>
      </c>
      <c r="AM145" s="32" t="str">
        <f t="shared" si="51"/>
        <v>нд</v>
      </c>
      <c r="AN145" s="32" t="str">
        <f t="shared" ref="AN145:AS145" si="52">AN146</f>
        <v>нд</v>
      </c>
      <c r="AO145" s="32" t="str">
        <f t="shared" si="52"/>
        <v>нд</v>
      </c>
      <c r="AP145" s="32" t="str">
        <f t="shared" si="52"/>
        <v>нд</v>
      </c>
      <c r="AQ145" s="32" t="str">
        <f t="shared" si="52"/>
        <v>нд</v>
      </c>
      <c r="AR145" s="32" t="str">
        <f t="shared" si="52"/>
        <v>нд</v>
      </c>
      <c r="AS145" s="32" t="str">
        <f t="shared" si="52"/>
        <v>нд</v>
      </c>
      <c r="AT145" s="32">
        <f>AT148</f>
        <v>0</v>
      </c>
      <c r="AU145" s="32">
        <f>AU148</f>
        <v>37.795000000000002</v>
      </c>
      <c r="AV145" s="32" t="str">
        <f>AV146</f>
        <v>нд</v>
      </c>
      <c r="AW145" s="32" t="str">
        <f>AW146</f>
        <v>нд</v>
      </c>
      <c r="AX145" s="32" t="str">
        <f>AX146</f>
        <v>нд</v>
      </c>
      <c r="AY145" s="32" t="str">
        <f>AY146</f>
        <v>нд</v>
      </c>
    </row>
    <row r="146" spans="1:51" s="37" customFormat="1" ht="15.75" hidden="1" customHeight="1">
      <c r="A146" s="36" t="s">
        <v>286</v>
      </c>
      <c r="B146" s="22" t="s">
        <v>287</v>
      </c>
      <c r="C146" s="36" t="s">
        <v>333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 t="s">
        <v>246</v>
      </c>
      <c r="AU146" s="36" t="s">
        <v>246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hidden="1" customHeight="1">
      <c r="A147" s="36" t="s">
        <v>323</v>
      </c>
      <c r="B147" s="22" t="s">
        <v>325</v>
      </c>
      <c r="C147" s="36" t="s">
        <v>374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 t="s">
        <v>246</v>
      </c>
      <c r="AU147" s="36" t="s">
        <v>246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customHeight="1">
      <c r="A148" s="36" t="s">
        <v>324</v>
      </c>
      <c r="B148" s="22" t="s">
        <v>285</v>
      </c>
      <c r="C148" s="36" t="s">
        <v>339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>
        <v>0</v>
      </c>
      <c r="AU148" s="36">
        <v>37.795000000000002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0" t="s">
        <v>198</v>
      </c>
      <c r="C149" s="29" t="s">
        <v>199</v>
      </c>
      <c r="D149" s="43" t="str">
        <f>D150</f>
        <v>нд</v>
      </c>
      <c r="E149" s="43" t="str">
        <f t="shared" ref="E149:AY149" si="53">E150</f>
        <v>нд</v>
      </c>
      <c r="F149" s="43" t="str">
        <f t="shared" si="53"/>
        <v>нд</v>
      </c>
      <c r="G149" s="43" t="str">
        <f t="shared" si="53"/>
        <v>нд</v>
      </c>
      <c r="H149" s="43" t="str">
        <f t="shared" si="53"/>
        <v>нд</v>
      </c>
      <c r="I149" s="43" t="str">
        <f t="shared" si="53"/>
        <v>нд</v>
      </c>
      <c r="J149" s="43" t="str">
        <f t="shared" si="53"/>
        <v>нд</v>
      </c>
      <c r="K149" s="43" t="str">
        <f t="shared" si="53"/>
        <v>нд</v>
      </c>
      <c r="L149" s="43" t="str">
        <f t="shared" si="53"/>
        <v>нд</v>
      </c>
      <c r="M149" s="43" t="str">
        <f t="shared" si="53"/>
        <v>нд</v>
      </c>
      <c r="N149" s="43" t="str">
        <f t="shared" si="53"/>
        <v>нд</v>
      </c>
      <c r="O149" s="43" t="str">
        <f t="shared" si="53"/>
        <v>нд</v>
      </c>
      <c r="P149" s="43" t="str">
        <f t="shared" si="53"/>
        <v>нд</v>
      </c>
      <c r="Q149" s="43" t="str">
        <f t="shared" si="53"/>
        <v>нд</v>
      </c>
      <c r="R149" s="43" t="str">
        <f t="shared" si="53"/>
        <v>нд</v>
      </c>
      <c r="S149" s="43" t="str">
        <f t="shared" si="53"/>
        <v>нд</v>
      </c>
      <c r="T149" s="43" t="str">
        <f t="shared" si="53"/>
        <v>нд</v>
      </c>
      <c r="U149" s="43" t="str">
        <f t="shared" si="53"/>
        <v>нд</v>
      </c>
      <c r="V149" s="43" t="str">
        <f t="shared" si="53"/>
        <v>нд</v>
      </c>
      <c r="W149" s="43" t="str">
        <f t="shared" si="53"/>
        <v>нд</v>
      </c>
      <c r="X149" s="43" t="str">
        <f t="shared" si="53"/>
        <v>нд</v>
      </c>
      <c r="Y149" s="43" t="str">
        <f t="shared" si="53"/>
        <v>нд</v>
      </c>
      <c r="Z149" s="43" t="str">
        <f t="shared" si="53"/>
        <v>нд</v>
      </c>
      <c r="AA149" s="43" t="str">
        <f t="shared" si="53"/>
        <v>нд</v>
      </c>
      <c r="AB149" s="43" t="str">
        <f t="shared" si="53"/>
        <v>нд</v>
      </c>
      <c r="AC149" s="43" t="str">
        <f t="shared" si="53"/>
        <v>нд</v>
      </c>
      <c r="AD149" s="43" t="str">
        <f t="shared" si="53"/>
        <v>нд</v>
      </c>
      <c r="AE149" s="43" t="str">
        <f t="shared" si="53"/>
        <v>нд</v>
      </c>
      <c r="AF149" s="43" t="str">
        <f t="shared" si="53"/>
        <v>нд</v>
      </c>
      <c r="AG149" s="43" t="str">
        <f t="shared" si="53"/>
        <v>нд</v>
      </c>
      <c r="AH149" s="43" t="str">
        <f t="shared" si="53"/>
        <v>нд</v>
      </c>
      <c r="AI149" s="43" t="str">
        <f t="shared" si="53"/>
        <v>нд</v>
      </c>
      <c r="AJ149" s="43" t="str">
        <f t="shared" si="53"/>
        <v>нд</v>
      </c>
      <c r="AK149" s="43" t="str">
        <f t="shared" si="53"/>
        <v>нд</v>
      </c>
      <c r="AL149" s="43" t="str">
        <f t="shared" si="53"/>
        <v>нд</v>
      </c>
      <c r="AM149" s="43" t="str">
        <f t="shared" si="53"/>
        <v>нд</v>
      </c>
      <c r="AN149" s="43" t="str">
        <f t="shared" si="53"/>
        <v>нд</v>
      </c>
      <c r="AO149" s="43" t="str">
        <f t="shared" si="53"/>
        <v>нд</v>
      </c>
      <c r="AP149" s="43" t="str">
        <f t="shared" si="53"/>
        <v>нд</v>
      </c>
      <c r="AQ149" s="43" t="str">
        <f t="shared" si="53"/>
        <v>нд</v>
      </c>
      <c r="AR149" s="43" t="str">
        <f t="shared" si="53"/>
        <v>нд</v>
      </c>
      <c r="AS149" s="43" t="str">
        <f t="shared" si="53"/>
        <v>нд</v>
      </c>
      <c r="AT149" s="43">
        <f t="shared" si="53"/>
        <v>0</v>
      </c>
      <c r="AU149" s="43">
        <f t="shared" si="53"/>
        <v>0.96</v>
      </c>
      <c r="AV149" s="43" t="str">
        <f t="shared" si="53"/>
        <v>нд</v>
      </c>
      <c r="AW149" s="43" t="str">
        <f t="shared" si="53"/>
        <v>нд</v>
      </c>
      <c r="AX149" s="43" t="str">
        <f t="shared" si="53"/>
        <v>нд</v>
      </c>
      <c r="AY149" s="43" t="str">
        <f t="shared" si="53"/>
        <v>нд</v>
      </c>
    </row>
    <row r="150" spans="1:51" s="41" customFormat="1">
      <c r="A150" s="40" t="s">
        <v>268</v>
      </c>
      <c r="B150" s="51" t="s">
        <v>327</v>
      </c>
      <c r="C150" s="40" t="s">
        <v>322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>
        <v>0</v>
      </c>
      <c r="AU150" s="44">
        <v>0.96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 s="41" customFormat="1" hidden="1">
      <c r="A151" s="40" t="s">
        <v>359</v>
      </c>
      <c r="B151" s="51" t="s">
        <v>360</v>
      </c>
      <c r="C151" s="40" t="s">
        <v>361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 t="s">
        <v>246</v>
      </c>
      <c r="AU151" s="44" t="s">
        <v>246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J_КЭС_001"/>
        <filter val="J_КЭС_002"/>
        <filter val="J_КЭС_003"/>
        <filter val="J_КЭС_007"/>
        <filter val="J_КЭС_008"/>
        <filter val="J_КЭС_009"/>
        <filter val="J_КЭС_010"/>
        <filter val="J_КЭС_011"/>
        <filter val="J_КЭС_013"/>
        <filter val="K_КЭС_014"/>
        <filter val="K_КЭС_015"/>
        <filter val="K_КЭС_016"/>
        <filter val="K_КЭС_017"/>
        <filter val="K_КЭС_018"/>
        <filter val="K_КЭС_023"/>
        <filter val="Г"/>
        <filter val="К_КЭС_030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</mergeCells>
  <pageMargins left="0.42" right="0.27559055118110237" top="0.27559055118110237" bottom="0.27559055118110237" header="0" footer="0"/>
  <pageSetup paperSize="9" scale="4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2020-03-23T02:20:49Z</cp:lastPrinted>
  <dcterms:created xsi:type="dcterms:W3CDTF">2009-07-27T10:10:26Z</dcterms:created>
  <dcterms:modified xsi:type="dcterms:W3CDTF">2020-04-01T05:14:37Z</dcterms:modified>
</cp:coreProperties>
</file>